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I:\My Drive\QUYNH HUONG _LAM VIEC THAI NGUYEN\9. XAY DUNG NGHI QUYET HOC PHI\Nam hoc 2026 2027\4. Du thao NQ hoc phi xin y kien - Copy\"/>
    </mc:Choice>
  </mc:AlternateContent>
  <xr:revisionPtr revIDLastSave="0" documentId="13_ncr:1_{804EE0CE-B2F6-404E-BB1D-E0FC4C7B5A9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ieu tăng hoc phi" sheetId="2" r:id="rId1"/>
    <sheet name="Sheet1" sheetId="1" r:id="rId2"/>
  </sheets>
  <externalReferences>
    <externalReference r:id="rId3"/>
  </externalReferences>
  <definedNames>
    <definedName name="\" hidden="1">#REF!</definedName>
    <definedName name="\T">#REF!</definedName>
    <definedName name="_________________________________________________________a1" hidden="1">{"'Sheet1'!$L$16"}</definedName>
    <definedName name="_________________________________________________________PA3" hidden="1">{"'Sheet1'!$L$16"}</definedName>
    <definedName name="________________________________________________________a1" hidden="1">{"'Sheet1'!$L$16"}</definedName>
    <definedName name="________________________________________________________DT12" hidden="1">{"'Sheet1'!$L$16"}</definedName>
    <definedName name="________________________________________________________PA3" hidden="1">{"'Sheet1'!$L$16"}</definedName>
    <definedName name="_______________________________________________________DT12" hidden="1">{"'Sheet1'!$L$16"}</definedName>
    <definedName name="______________________________________________________a1" hidden="1">{"'Sheet1'!$L$16"}</definedName>
    <definedName name="______________________________________________________PA3" hidden="1">{"'Sheet1'!$L$16"}</definedName>
    <definedName name="_____________________________________________________DT12" hidden="1">{"'Sheet1'!$L$16"}</definedName>
    <definedName name="____________________________________________________a1" hidden="1">{"'Sheet1'!$L$16"}</definedName>
    <definedName name="____________________________________________________PA3" hidden="1">{"'Sheet1'!$L$16"}</definedName>
    <definedName name="___________________________________________________a1" hidden="1">{"'Sheet1'!$L$16"}</definedName>
    <definedName name="___________________________________________________DT12" hidden="1">{"'Sheet1'!$L$16"}</definedName>
    <definedName name="___________________________________________________PA3" hidden="1">{"'Sheet1'!$L$16"}</definedName>
    <definedName name="__________________________________________________a1" hidden="1">{"'Sheet1'!$L$16"}</definedName>
    <definedName name="__________________________________________________DT12" hidden="1">{"'Sheet1'!$L$16"}</definedName>
    <definedName name="__________________________________________________PA3" hidden="1">{"'Sheet1'!$L$16"}</definedName>
    <definedName name="_________________________________________________a1" hidden="1">{"'Sheet1'!$L$16"}</definedName>
    <definedName name="_________________________________________________DT12" hidden="1">{"'Sheet1'!$L$16"}</definedName>
    <definedName name="_________________________________________________PA3" hidden="1">{"'Sheet1'!$L$16"}</definedName>
    <definedName name="________________________________________________a1" hidden="1">{"'Sheet1'!$L$16"}</definedName>
    <definedName name="________________________________________________DT12" hidden="1">{"'Sheet1'!$L$16"}</definedName>
    <definedName name="________________________________________________PA3" hidden="1">{"'Sheet1'!$L$16"}</definedName>
    <definedName name="_______________________________________________a1" hidden="1">{"'Sheet1'!$L$16"}</definedName>
    <definedName name="_______________________________________________DT12" hidden="1">{"'Sheet1'!$L$16"}</definedName>
    <definedName name="_______________________________________________PA3" hidden="1">{"'Sheet1'!$L$16"}</definedName>
    <definedName name="______________________________________________a1" hidden="1">{"'Sheet1'!$L$16"}</definedName>
    <definedName name="______________________________________________DT12" hidden="1">{"'Sheet1'!$L$16"}</definedName>
    <definedName name="______________________________________________PA3" hidden="1">{"'Sheet1'!$L$16"}</definedName>
    <definedName name="_____________________________________________a1" hidden="1">{"'Sheet1'!$L$16"}</definedName>
    <definedName name="_____________________________________________DT12" hidden="1">{"'Sheet1'!$L$16"}</definedName>
    <definedName name="_____________________________________________PA3" hidden="1">{"'Sheet1'!$L$16"}</definedName>
    <definedName name="____________________________________________a1" hidden="1">{"'Sheet1'!$L$16"}</definedName>
    <definedName name="____________________________________________DT12" hidden="1">{"'Sheet1'!$L$16"}</definedName>
    <definedName name="____________________________________________PA3" hidden="1">{"'Sheet1'!$L$16"}</definedName>
    <definedName name="___________________________________________a1" hidden="1">{"'Sheet1'!$L$16"}</definedName>
    <definedName name="___________________________________________DT12" hidden="1">{"'Sheet1'!$L$16"}</definedName>
    <definedName name="___________________________________________NCL100">#REF!</definedName>
    <definedName name="___________________________________________NCL200">#REF!</definedName>
    <definedName name="___________________________________________NCL250">#REF!</definedName>
    <definedName name="___________________________________________nin190">#REF!</definedName>
    <definedName name="___________________________________________PA3" hidden="1">{"'Sheet1'!$L$16"}</definedName>
    <definedName name="___________________________________________SN3">#REF!</definedName>
    <definedName name="___________________________________________TL3">#REF!</definedName>
    <definedName name="___________________________________________tz593">#REF!</definedName>
    <definedName name="___________________________________________VL100">#REF!</definedName>
    <definedName name="___________________________________________VL250">#REF!</definedName>
    <definedName name="__________________________________________a1" hidden="1">{"'Sheet1'!$L$16"}</definedName>
    <definedName name="__________________________________________boi1">#REF!</definedName>
    <definedName name="__________________________________________boi2">#REF!</definedName>
    <definedName name="__________________________________________CON1">#REF!</definedName>
    <definedName name="__________________________________________CON2">#REF!</definedName>
    <definedName name="__________________________________________ddn400">#REF!</definedName>
    <definedName name="__________________________________________ddn600">#REF!</definedName>
    <definedName name="__________________________________________DT12" hidden="1">{"'Sheet1'!$L$16"}</definedName>
    <definedName name="__________________________________________hsm2">1.1289</definedName>
    <definedName name="__________________________________________hso2">#REF!</definedName>
    <definedName name="__________________________________________kha1">#REF!</definedName>
    <definedName name="__________________________________________MAC12">#REF!</definedName>
    <definedName name="__________________________________________MAC46">#REF!</definedName>
    <definedName name="__________________________________________NCL100">#REF!</definedName>
    <definedName name="__________________________________________NCL200">#REF!</definedName>
    <definedName name="__________________________________________NCL250">#REF!</definedName>
    <definedName name="__________________________________________NET2">#REF!</definedName>
    <definedName name="__________________________________________nin190">#REF!</definedName>
    <definedName name="__________________________________________PA3" hidden="1">{"'Sheet1'!$L$16"}</definedName>
    <definedName name="__________________________________________sc1">#REF!</definedName>
    <definedName name="__________________________________________SC2">#REF!</definedName>
    <definedName name="__________________________________________sc3">#REF!</definedName>
    <definedName name="__________________________________________SN3">#REF!</definedName>
    <definedName name="__________________________________________TL1">#REF!</definedName>
    <definedName name="__________________________________________TL2">#REF!</definedName>
    <definedName name="__________________________________________TL3">#REF!</definedName>
    <definedName name="__________________________________________TLA120">#REF!</definedName>
    <definedName name="__________________________________________TLA35">#REF!</definedName>
    <definedName name="__________________________________________TLA50">#REF!</definedName>
    <definedName name="__________________________________________TLA70">#REF!</definedName>
    <definedName name="__________________________________________TLA95">#REF!</definedName>
    <definedName name="__________________________________________tz593">#REF!</definedName>
    <definedName name="__________________________________________VL100">#REF!</definedName>
    <definedName name="__________________________________________VL250">#REF!</definedName>
    <definedName name="_________________________________________a1" hidden="1">{"'Sheet1'!$L$16"}</definedName>
    <definedName name="_________________________________________boi1">#REF!</definedName>
    <definedName name="_________________________________________boi2">#REF!</definedName>
    <definedName name="_________________________________________CON1">#REF!</definedName>
    <definedName name="_________________________________________CON2">#REF!</definedName>
    <definedName name="_________________________________________ddn400">#REF!</definedName>
    <definedName name="_________________________________________ddn600">#REF!</definedName>
    <definedName name="_________________________________________DT12" hidden="1">{"'Sheet1'!$L$16"}</definedName>
    <definedName name="_________________________________________hsm2">1.1289</definedName>
    <definedName name="_________________________________________hso2">#REF!</definedName>
    <definedName name="_________________________________________kha1">#REF!</definedName>
    <definedName name="_________________________________________MAC12">#REF!</definedName>
    <definedName name="_________________________________________MAC46">#REF!</definedName>
    <definedName name="_________________________________________NCL100">#REF!</definedName>
    <definedName name="_________________________________________NCL200">#REF!</definedName>
    <definedName name="_________________________________________NCL250">#REF!</definedName>
    <definedName name="_________________________________________NET2">#REF!</definedName>
    <definedName name="_________________________________________nin190">#REF!</definedName>
    <definedName name="_________________________________________PA3" hidden="1">{"'Sheet1'!$L$16"}</definedName>
    <definedName name="_________________________________________sc1">#REF!</definedName>
    <definedName name="_________________________________________SC2">#REF!</definedName>
    <definedName name="_________________________________________sc3">#REF!</definedName>
    <definedName name="_________________________________________SN3">#REF!</definedName>
    <definedName name="_________________________________________TL1">#REF!</definedName>
    <definedName name="_________________________________________TL2">#REF!</definedName>
    <definedName name="_________________________________________TL3">#REF!</definedName>
    <definedName name="_________________________________________TLA120">#REF!</definedName>
    <definedName name="_________________________________________TLA35">#REF!</definedName>
    <definedName name="_________________________________________TLA50">#REF!</definedName>
    <definedName name="_________________________________________TLA70">#REF!</definedName>
    <definedName name="_________________________________________TLA95">#REF!</definedName>
    <definedName name="_________________________________________tz593">#REF!</definedName>
    <definedName name="_________________________________________VL100">#REF!</definedName>
    <definedName name="_________________________________________VL250">#REF!</definedName>
    <definedName name="________________________________________a1" hidden="1">{"'Sheet1'!$L$16"}</definedName>
    <definedName name="________________________________________boi1">#REF!</definedName>
    <definedName name="________________________________________boi2">#REF!</definedName>
    <definedName name="________________________________________CON1">#REF!</definedName>
    <definedName name="________________________________________CON2">#REF!</definedName>
    <definedName name="________________________________________ddn400">#REF!</definedName>
    <definedName name="________________________________________ddn600">#REF!</definedName>
    <definedName name="________________________________________DT12" hidden="1">{"'Sheet1'!$L$16"}</definedName>
    <definedName name="________________________________________hsm2">1.1289</definedName>
    <definedName name="________________________________________hso2">#REF!</definedName>
    <definedName name="________________________________________kha1">#REF!</definedName>
    <definedName name="________________________________________MAC12">#REF!</definedName>
    <definedName name="________________________________________MAC46">#REF!</definedName>
    <definedName name="________________________________________NCL100">#REF!</definedName>
    <definedName name="________________________________________NCL200">#REF!</definedName>
    <definedName name="________________________________________NCL250">#REF!</definedName>
    <definedName name="________________________________________NET2">#REF!</definedName>
    <definedName name="________________________________________nin190">#REF!</definedName>
    <definedName name="________________________________________PA3" hidden="1">{"'Sheet1'!$L$16"}</definedName>
    <definedName name="________________________________________sc1">#REF!</definedName>
    <definedName name="________________________________________SC2">#REF!</definedName>
    <definedName name="________________________________________sc3">#REF!</definedName>
    <definedName name="________________________________________SN3">#REF!</definedName>
    <definedName name="________________________________________TL1">#REF!</definedName>
    <definedName name="________________________________________TL2">#REF!</definedName>
    <definedName name="________________________________________TL3">#REF!</definedName>
    <definedName name="________________________________________TLA120">#REF!</definedName>
    <definedName name="________________________________________TLA35">#REF!</definedName>
    <definedName name="________________________________________TLA50">#REF!</definedName>
    <definedName name="________________________________________TLA70">#REF!</definedName>
    <definedName name="________________________________________TLA95">#REF!</definedName>
    <definedName name="________________________________________tz593">#REF!</definedName>
    <definedName name="________________________________________VL100">#REF!</definedName>
    <definedName name="________________________________________VL250">#REF!</definedName>
    <definedName name="_______________________________________a1" hidden="1">{"'Sheet1'!$L$16"}</definedName>
    <definedName name="_______________________________________boi1">#REF!</definedName>
    <definedName name="_______________________________________boi2">#REF!</definedName>
    <definedName name="_______________________________________CON1">#REF!</definedName>
    <definedName name="_______________________________________CON2">#REF!</definedName>
    <definedName name="_______________________________________ddn400">#REF!</definedName>
    <definedName name="_______________________________________ddn600">#REF!</definedName>
    <definedName name="_______________________________________DT12" hidden="1">{"'Sheet1'!$L$16"}</definedName>
    <definedName name="_______________________________________hsm2">1.1289</definedName>
    <definedName name="_______________________________________hso2">#REF!</definedName>
    <definedName name="_______________________________________kha1">#REF!</definedName>
    <definedName name="_______________________________________MAC12">#REF!</definedName>
    <definedName name="_______________________________________MAC46">#REF!</definedName>
    <definedName name="_______________________________________NET2">#REF!</definedName>
    <definedName name="_______________________________________PA3" hidden="1">{"'Sheet1'!$L$16"}</definedName>
    <definedName name="_______________________________________sc1">#REF!</definedName>
    <definedName name="_______________________________________SC2">#REF!</definedName>
    <definedName name="_______________________________________sc3">#REF!</definedName>
    <definedName name="_______________________________________TL1">#REF!</definedName>
    <definedName name="_______________________________________TL2">#REF!</definedName>
    <definedName name="_______________________________________TLA120">#REF!</definedName>
    <definedName name="_______________________________________TLA35">#REF!</definedName>
    <definedName name="_______________________________________TLA50">#REF!</definedName>
    <definedName name="_______________________________________TLA70">#REF!</definedName>
    <definedName name="_______________________________________TLA95">#REF!</definedName>
    <definedName name="_______________________________________tz593">#REF!</definedName>
    <definedName name="______________________________________a1" hidden="1">{"'Sheet1'!$L$16"}</definedName>
    <definedName name="______________________________________boi1">#REF!</definedName>
    <definedName name="______________________________________boi2">#REF!</definedName>
    <definedName name="______________________________________CON1">#REF!</definedName>
    <definedName name="______________________________________CON2">#REF!</definedName>
    <definedName name="______________________________________ddn400">#REF!</definedName>
    <definedName name="______________________________________ddn600">#REF!</definedName>
    <definedName name="______________________________________DT12" hidden="1">{"'Sheet1'!$L$16"}</definedName>
    <definedName name="______________________________________hsm2">1.1289</definedName>
    <definedName name="______________________________________hso2">#REF!</definedName>
    <definedName name="______________________________________kha1">#REF!</definedName>
    <definedName name="______________________________________MAC12">#REF!</definedName>
    <definedName name="______________________________________MAC46">#REF!</definedName>
    <definedName name="______________________________________NCL100">#REF!</definedName>
    <definedName name="______________________________________NCL200">#REF!</definedName>
    <definedName name="______________________________________NCL250">#REF!</definedName>
    <definedName name="______________________________________NET2">#REF!</definedName>
    <definedName name="______________________________________nin190">#REF!</definedName>
    <definedName name="______________________________________PA3" hidden="1">{"'Sheet1'!$L$16"}</definedName>
    <definedName name="______________________________________sc1">#REF!</definedName>
    <definedName name="______________________________________SC2">#REF!</definedName>
    <definedName name="______________________________________sc3">#REF!</definedName>
    <definedName name="______________________________________SN3">#REF!</definedName>
    <definedName name="______________________________________TL1">#REF!</definedName>
    <definedName name="______________________________________TL2">#REF!</definedName>
    <definedName name="______________________________________TL3">#REF!</definedName>
    <definedName name="______________________________________TLA120">#REF!</definedName>
    <definedName name="______________________________________TLA35">#REF!</definedName>
    <definedName name="______________________________________TLA50">#REF!</definedName>
    <definedName name="______________________________________TLA70">#REF!</definedName>
    <definedName name="______________________________________TLA95">#REF!</definedName>
    <definedName name="______________________________________tz593">#REF!</definedName>
    <definedName name="______________________________________VL100">#REF!</definedName>
    <definedName name="______________________________________VL250">#REF!</definedName>
    <definedName name="_____________________________________a1" hidden="1">{"'Sheet1'!$L$16"}</definedName>
    <definedName name="_____________________________________boi1">#REF!</definedName>
    <definedName name="_____________________________________boi2">#REF!</definedName>
    <definedName name="_____________________________________CON1">#REF!</definedName>
    <definedName name="_____________________________________CON2">#REF!</definedName>
    <definedName name="_____________________________________ddn400">#REF!</definedName>
    <definedName name="_____________________________________ddn600">#REF!</definedName>
    <definedName name="_____________________________________DT12" hidden="1">{"'Sheet1'!$L$16"}</definedName>
    <definedName name="_____________________________________hsm2">1.1289</definedName>
    <definedName name="_____________________________________hso2">#REF!</definedName>
    <definedName name="_____________________________________kha1">#REF!</definedName>
    <definedName name="_____________________________________MAC12">#REF!</definedName>
    <definedName name="_____________________________________MAC46">#REF!</definedName>
    <definedName name="_____________________________________NCL100">#REF!</definedName>
    <definedName name="_____________________________________NCL200">#REF!</definedName>
    <definedName name="_____________________________________NCL250">#REF!</definedName>
    <definedName name="_____________________________________NET2">#REF!</definedName>
    <definedName name="_____________________________________nin190">#REF!</definedName>
    <definedName name="_____________________________________PA3" hidden="1">{"'Sheet1'!$L$16"}</definedName>
    <definedName name="_____________________________________sc1">#REF!</definedName>
    <definedName name="_____________________________________SC2">#REF!</definedName>
    <definedName name="_____________________________________sc3">#REF!</definedName>
    <definedName name="_____________________________________SN3">#REF!</definedName>
    <definedName name="_____________________________________TL1">#REF!</definedName>
    <definedName name="_____________________________________TL2">#REF!</definedName>
    <definedName name="_____________________________________TL3">#REF!</definedName>
    <definedName name="_____________________________________TLA120">#REF!</definedName>
    <definedName name="_____________________________________TLA35">#REF!</definedName>
    <definedName name="_____________________________________TLA50">#REF!</definedName>
    <definedName name="_____________________________________TLA70">#REF!</definedName>
    <definedName name="_____________________________________TLA95">#REF!</definedName>
    <definedName name="_____________________________________tz593">#REF!</definedName>
    <definedName name="_____________________________________VL100">#REF!</definedName>
    <definedName name="_____________________________________VL250">#REF!</definedName>
    <definedName name="____________________________________a1" hidden="1">{"'Sheet1'!$L$16"}</definedName>
    <definedName name="____________________________________boi1">#REF!</definedName>
    <definedName name="____________________________________boi2">#REF!</definedName>
    <definedName name="____________________________________CON1">#REF!</definedName>
    <definedName name="____________________________________CON2">#REF!</definedName>
    <definedName name="____________________________________ddn400">#REF!</definedName>
    <definedName name="____________________________________ddn600">#REF!</definedName>
    <definedName name="____________________________________DT12" hidden="1">{"'Sheet1'!$L$16"}</definedName>
    <definedName name="____________________________________hsm2">1.1289</definedName>
    <definedName name="____________________________________hso2">#REF!</definedName>
    <definedName name="____________________________________kha1">#REF!</definedName>
    <definedName name="____________________________________MAC12">#REF!</definedName>
    <definedName name="____________________________________MAC46">#REF!</definedName>
    <definedName name="____________________________________NCL100">#REF!</definedName>
    <definedName name="____________________________________NCL200">#REF!</definedName>
    <definedName name="____________________________________NCL250">#REF!</definedName>
    <definedName name="____________________________________NET2">#REF!</definedName>
    <definedName name="____________________________________nin190">#REF!</definedName>
    <definedName name="____________________________________PA3" hidden="1">{"'Sheet1'!$L$16"}</definedName>
    <definedName name="____________________________________sc1">#REF!</definedName>
    <definedName name="____________________________________SC2">#REF!</definedName>
    <definedName name="____________________________________sc3">#REF!</definedName>
    <definedName name="____________________________________SN3">#REF!</definedName>
    <definedName name="____________________________________TL1">#REF!</definedName>
    <definedName name="____________________________________TL2">#REF!</definedName>
    <definedName name="____________________________________TL3">#REF!</definedName>
    <definedName name="____________________________________TLA120">#REF!</definedName>
    <definedName name="____________________________________TLA35">#REF!</definedName>
    <definedName name="____________________________________TLA50">#REF!</definedName>
    <definedName name="____________________________________TLA70">#REF!</definedName>
    <definedName name="____________________________________TLA95">#REF!</definedName>
    <definedName name="____________________________________tz593">#REF!</definedName>
    <definedName name="____________________________________VL100">#REF!</definedName>
    <definedName name="____________________________________VL250">#REF!</definedName>
    <definedName name="___________________________________a1" hidden="1">{"'Sheet1'!$L$16"}</definedName>
    <definedName name="___________________________________boi1">#REF!</definedName>
    <definedName name="___________________________________boi2">#REF!</definedName>
    <definedName name="___________________________________CON1">#REF!</definedName>
    <definedName name="___________________________________CON2">#REF!</definedName>
    <definedName name="___________________________________ddn400">#REF!</definedName>
    <definedName name="___________________________________ddn600">#REF!</definedName>
    <definedName name="___________________________________DT12" hidden="1">{"'Sheet1'!$L$16"}</definedName>
    <definedName name="___________________________________hsm2">1.1289</definedName>
    <definedName name="___________________________________hso2">#REF!</definedName>
    <definedName name="___________________________________kha1">#REF!</definedName>
    <definedName name="___________________________________MAC12">#REF!</definedName>
    <definedName name="___________________________________MAC46">#REF!</definedName>
    <definedName name="___________________________________NCL100">#REF!</definedName>
    <definedName name="___________________________________NCL200">#REF!</definedName>
    <definedName name="___________________________________NCL250">#REF!</definedName>
    <definedName name="___________________________________NET2">#REF!</definedName>
    <definedName name="___________________________________nin190">#REF!</definedName>
    <definedName name="___________________________________PA3" hidden="1">{"'Sheet1'!$L$16"}</definedName>
    <definedName name="___________________________________sc1">#REF!</definedName>
    <definedName name="___________________________________SC2">#REF!</definedName>
    <definedName name="___________________________________sc3">#REF!</definedName>
    <definedName name="___________________________________SN3">#REF!</definedName>
    <definedName name="___________________________________TL1">#REF!</definedName>
    <definedName name="___________________________________TL2">#REF!</definedName>
    <definedName name="___________________________________TL3">#REF!</definedName>
    <definedName name="___________________________________TLA120">#REF!</definedName>
    <definedName name="___________________________________TLA35">#REF!</definedName>
    <definedName name="___________________________________TLA50">#REF!</definedName>
    <definedName name="___________________________________TLA70">#REF!</definedName>
    <definedName name="___________________________________TLA95">#REF!</definedName>
    <definedName name="___________________________________tz593">#REF!</definedName>
    <definedName name="___________________________________VL100">#REF!</definedName>
    <definedName name="___________________________________VL250">#REF!</definedName>
    <definedName name="__________________________________a1" hidden="1">{"'Sheet1'!$L$16"}</definedName>
    <definedName name="__________________________________boi1">#REF!</definedName>
    <definedName name="__________________________________boi2">#REF!</definedName>
    <definedName name="__________________________________CON1">#REF!</definedName>
    <definedName name="__________________________________CON2">#REF!</definedName>
    <definedName name="__________________________________ddn400">#REF!</definedName>
    <definedName name="__________________________________ddn600">#REF!</definedName>
    <definedName name="__________________________________DT12" hidden="1">{"'Sheet1'!$L$16"}</definedName>
    <definedName name="__________________________________hsm2">1.1289</definedName>
    <definedName name="__________________________________hso2">#REF!</definedName>
    <definedName name="__________________________________kha1">#REF!</definedName>
    <definedName name="__________________________________MAC12">#REF!</definedName>
    <definedName name="__________________________________MAC46">#REF!</definedName>
    <definedName name="__________________________________NCL100">#REF!</definedName>
    <definedName name="__________________________________NCL200">#REF!</definedName>
    <definedName name="__________________________________NCL250">#REF!</definedName>
    <definedName name="__________________________________NET2">#REF!</definedName>
    <definedName name="__________________________________nin190">#REF!</definedName>
    <definedName name="__________________________________PA3" hidden="1">{"'Sheet1'!$L$16"}</definedName>
    <definedName name="__________________________________sc1">#REF!</definedName>
    <definedName name="__________________________________SC2">#REF!</definedName>
    <definedName name="__________________________________sc3">#REF!</definedName>
    <definedName name="__________________________________SN3">#REF!</definedName>
    <definedName name="__________________________________TL1">#REF!</definedName>
    <definedName name="__________________________________TL2">#REF!</definedName>
    <definedName name="__________________________________TL3">#REF!</definedName>
    <definedName name="__________________________________TLA120">#REF!</definedName>
    <definedName name="__________________________________TLA35">#REF!</definedName>
    <definedName name="__________________________________TLA50">#REF!</definedName>
    <definedName name="__________________________________TLA70">#REF!</definedName>
    <definedName name="__________________________________TLA95">#REF!</definedName>
    <definedName name="__________________________________tz593">#REF!</definedName>
    <definedName name="__________________________________VL100">#REF!</definedName>
    <definedName name="__________________________________VL250">#REF!</definedName>
    <definedName name="_________________________________a1" hidden="1">{"'Sheet1'!$L$16"}</definedName>
    <definedName name="_________________________________boi1">#REF!</definedName>
    <definedName name="_________________________________boi2">#REF!</definedName>
    <definedName name="_________________________________CON1">#REF!</definedName>
    <definedName name="_________________________________CON2">#REF!</definedName>
    <definedName name="_________________________________ddn400">#REF!</definedName>
    <definedName name="_________________________________ddn600">#REF!</definedName>
    <definedName name="_________________________________DT12" hidden="1">{"'Sheet1'!$L$16"}</definedName>
    <definedName name="_________________________________hsm2">1.1289</definedName>
    <definedName name="_________________________________hso2">#REF!</definedName>
    <definedName name="_________________________________kha1">#REF!</definedName>
    <definedName name="_________________________________MAC12">#REF!</definedName>
    <definedName name="_________________________________MAC46">#REF!</definedName>
    <definedName name="_________________________________NCL100">#REF!</definedName>
    <definedName name="_________________________________NCL200">#REF!</definedName>
    <definedName name="_________________________________NCL250">#REF!</definedName>
    <definedName name="_________________________________NET2">#REF!</definedName>
    <definedName name="_________________________________nin190">#REF!</definedName>
    <definedName name="_________________________________PA3" hidden="1">{"'Sheet1'!$L$16"}</definedName>
    <definedName name="_________________________________sc1">#REF!</definedName>
    <definedName name="_________________________________SC2">#REF!</definedName>
    <definedName name="_________________________________sc3">#REF!</definedName>
    <definedName name="_________________________________SN3">#REF!</definedName>
    <definedName name="_________________________________TL1">#REF!</definedName>
    <definedName name="_________________________________TL2">#REF!</definedName>
    <definedName name="_________________________________TL3">#REF!</definedName>
    <definedName name="_________________________________TLA120">#REF!</definedName>
    <definedName name="_________________________________TLA35">#REF!</definedName>
    <definedName name="_________________________________TLA50">#REF!</definedName>
    <definedName name="_________________________________TLA70">#REF!</definedName>
    <definedName name="_________________________________TLA95">#REF!</definedName>
    <definedName name="_________________________________tz593">#REF!</definedName>
    <definedName name="_________________________________VL100">#REF!</definedName>
    <definedName name="_________________________________VL250">#REF!</definedName>
    <definedName name="________________________________a1" hidden="1">{"'Sheet1'!$L$16"}</definedName>
    <definedName name="________________________________boi1">#REF!</definedName>
    <definedName name="________________________________boi2">#REF!</definedName>
    <definedName name="________________________________CON1">#REF!</definedName>
    <definedName name="________________________________CON2">#REF!</definedName>
    <definedName name="________________________________ddn400">#REF!</definedName>
    <definedName name="________________________________ddn600">#REF!</definedName>
    <definedName name="________________________________DT12" hidden="1">{"'Sheet1'!$L$16"}</definedName>
    <definedName name="________________________________hsm2">1.1289</definedName>
    <definedName name="________________________________hso2">#REF!</definedName>
    <definedName name="________________________________kha1">#REF!</definedName>
    <definedName name="________________________________MAC12">#REF!</definedName>
    <definedName name="________________________________MAC46">#REF!</definedName>
    <definedName name="________________________________NCL100">#REF!</definedName>
    <definedName name="________________________________NCL200">#REF!</definedName>
    <definedName name="________________________________NCL250">#REF!</definedName>
    <definedName name="________________________________NET2">#REF!</definedName>
    <definedName name="________________________________nin190">#REF!</definedName>
    <definedName name="________________________________PA3" hidden="1">{"'Sheet1'!$L$16"}</definedName>
    <definedName name="________________________________sc1">#REF!</definedName>
    <definedName name="________________________________SC2">#REF!</definedName>
    <definedName name="________________________________sc3">#REF!</definedName>
    <definedName name="________________________________SN3">#REF!</definedName>
    <definedName name="________________________________TL1">#REF!</definedName>
    <definedName name="________________________________TL2">#REF!</definedName>
    <definedName name="________________________________TL3">#REF!</definedName>
    <definedName name="________________________________TLA120">#REF!</definedName>
    <definedName name="________________________________TLA35">#REF!</definedName>
    <definedName name="________________________________TLA50">#REF!</definedName>
    <definedName name="________________________________TLA70">#REF!</definedName>
    <definedName name="________________________________TLA95">#REF!</definedName>
    <definedName name="________________________________tz593">#REF!</definedName>
    <definedName name="________________________________VL100">#REF!</definedName>
    <definedName name="________________________________VL250">#REF!</definedName>
    <definedName name="_______________________________a1" hidden="1">{"'Sheet1'!$L$16"}</definedName>
    <definedName name="_______________________________boi1">#REF!</definedName>
    <definedName name="_______________________________boi2">#REF!</definedName>
    <definedName name="_______________________________CON1">#REF!</definedName>
    <definedName name="_______________________________CON2">#REF!</definedName>
    <definedName name="_______________________________ddn400">#REF!</definedName>
    <definedName name="_______________________________ddn600">#REF!</definedName>
    <definedName name="_______________________________DT12" hidden="1">{"'Sheet1'!$L$16"}</definedName>
    <definedName name="_______________________________hsm2">1.1289</definedName>
    <definedName name="_______________________________hso2">#REF!</definedName>
    <definedName name="_______________________________kha1">#REF!</definedName>
    <definedName name="_______________________________MAC12">#REF!</definedName>
    <definedName name="_______________________________MAC46">#REF!</definedName>
    <definedName name="_______________________________NCL100">#REF!</definedName>
    <definedName name="_______________________________NCL200">#REF!</definedName>
    <definedName name="_______________________________NCL250">#REF!</definedName>
    <definedName name="_______________________________NET2">#REF!</definedName>
    <definedName name="_______________________________nin190">#REF!</definedName>
    <definedName name="_______________________________PA3" hidden="1">{"'Sheet1'!$L$16"}</definedName>
    <definedName name="_______________________________sc1">#REF!</definedName>
    <definedName name="_______________________________SC2">#REF!</definedName>
    <definedName name="_______________________________sc3">#REF!</definedName>
    <definedName name="_______________________________SN3">#REF!</definedName>
    <definedName name="_______________________________TL1">#REF!</definedName>
    <definedName name="_______________________________TL2">#REF!</definedName>
    <definedName name="_______________________________TL3">#REF!</definedName>
    <definedName name="_______________________________TLA120">#REF!</definedName>
    <definedName name="_______________________________TLA35">#REF!</definedName>
    <definedName name="_______________________________TLA50">#REF!</definedName>
    <definedName name="_______________________________TLA70">#REF!</definedName>
    <definedName name="_______________________________TLA95">#REF!</definedName>
    <definedName name="_______________________________tz593">#REF!</definedName>
    <definedName name="_______________________________VL100">#REF!</definedName>
    <definedName name="_______________________________VL250">#REF!</definedName>
    <definedName name="______________________________a1" hidden="1">{"'Sheet1'!$L$16"}</definedName>
    <definedName name="______________________________boi1">#REF!</definedName>
    <definedName name="______________________________boi2">#REF!</definedName>
    <definedName name="______________________________CON1">#REF!</definedName>
    <definedName name="______________________________CON2">#REF!</definedName>
    <definedName name="______________________________ddn400">#REF!</definedName>
    <definedName name="______________________________ddn600">#REF!</definedName>
    <definedName name="______________________________DT12" hidden="1">{"'Sheet1'!$L$16"}</definedName>
    <definedName name="______________________________hsm2">1.1289</definedName>
    <definedName name="______________________________hso2">#REF!</definedName>
    <definedName name="______________________________kha1">#REF!</definedName>
    <definedName name="______________________________MAC12">#REF!</definedName>
    <definedName name="______________________________MAC46">#REF!</definedName>
    <definedName name="______________________________NCL100">#REF!</definedName>
    <definedName name="______________________________NCL200">#REF!</definedName>
    <definedName name="______________________________NCL250">#REF!</definedName>
    <definedName name="______________________________NET2">#REF!</definedName>
    <definedName name="______________________________nin190">#REF!</definedName>
    <definedName name="______________________________PA3" hidden="1">{"'Sheet1'!$L$16"}</definedName>
    <definedName name="______________________________sc1">#REF!</definedName>
    <definedName name="______________________________SC2">#REF!</definedName>
    <definedName name="______________________________sc3">#REF!</definedName>
    <definedName name="______________________________SN3">#REF!</definedName>
    <definedName name="______________________________TL1">#REF!</definedName>
    <definedName name="______________________________TL2">#REF!</definedName>
    <definedName name="______________________________TL3">#REF!</definedName>
    <definedName name="______________________________TLA120">#REF!</definedName>
    <definedName name="______________________________TLA35">#REF!</definedName>
    <definedName name="______________________________TLA50">#REF!</definedName>
    <definedName name="______________________________TLA70">#REF!</definedName>
    <definedName name="______________________________TLA95">#REF!</definedName>
    <definedName name="______________________________tz593">#REF!</definedName>
    <definedName name="______________________________VL100">#REF!</definedName>
    <definedName name="______________________________VL250">#REF!</definedName>
    <definedName name="_____________________________a1" hidden="1">{"'Sheet1'!$L$16"}</definedName>
    <definedName name="_____________________________boi1">#REF!</definedName>
    <definedName name="_____________________________boi2">#REF!</definedName>
    <definedName name="_____________________________CON1">#REF!</definedName>
    <definedName name="_____________________________CON2">#REF!</definedName>
    <definedName name="_____________________________ddn400">#REF!</definedName>
    <definedName name="_____________________________ddn600">#REF!</definedName>
    <definedName name="_____________________________DT12" hidden="1">{"'Sheet1'!$L$16"}</definedName>
    <definedName name="_____________________________hsm2">1.1289</definedName>
    <definedName name="_____________________________hso2">#REF!</definedName>
    <definedName name="_____________________________kha1">#REF!</definedName>
    <definedName name="_____________________________MAC12">#REF!</definedName>
    <definedName name="_____________________________MAC46">#REF!</definedName>
    <definedName name="_____________________________NCL100">#REF!</definedName>
    <definedName name="_____________________________NCL200">#REF!</definedName>
    <definedName name="_____________________________NCL250">#REF!</definedName>
    <definedName name="_____________________________NET2">#REF!</definedName>
    <definedName name="_____________________________nin190">#REF!</definedName>
    <definedName name="_____________________________PA3" hidden="1">{"'Sheet1'!$L$16"}</definedName>
    <definedName name="_____________________________sc1">#REF!</definedName>
    <definedName name="_____________________________SC2">#REF!</definedName>
    <definedName name="_____________________________sc3">#REF!</definedName>
    <definedName name="_____________________________SN3">#REF!</definedName>
    <definedName name="_____________________________TL1">#REF!</definedName>
    <definedName name="_____________________________TL2">#REF!</definedName>
    <definedName name="_____________________________TL3">#REF!</definedName>
    <definedName name="_____________________________TLA120">#REF!</definedName>
    <definedName name="_____________________________TLA35">#REF!</definedName>
    <definedName name="_____________________________TLA50">#REF!</definedName>
    <definedName name="_____________________________TLA70">#REF!</definedName>
    <definedName name="_____________________________TLA95">#REF!</definedName>
    <definedName name="_____________________________tz593">#REF!</definedName>
    <definedName name="_____________________________VL100">#REF!</definedName>
    <definedName name="_____________________________VL250">#REF!</definedName>
    <definedName name="____________________________a1" hidden="1">{"'Sheet1'!$L$16"}</definedName>
    <definedName name="____________________________boi1">#REF!</definedName>
    <definedName name="____________________________boi2">#REF!</definedName>
    <definedName name="____________________________CON1">#REF!</definedName>
    <definedName name="____________________________CON2">#REF!</definedName>
    <definedName name="____________________________ddn400">#REF!</definedName>
    <definedName name="____________________________ddn600">#REF!</definedName>
    <definedName name="____________________________DT12" hidden="1">{"'Sheet1'!$L$16"}</definedName>
    <definedName name="____________________________hsm2">1.1289</definedName>
    <definedName name="____________________________hso2">#REF!</definedName>
    <definedName name="____________________________kha1">#REF!</definedName>
    <definedName name="____________________________MAC12">#REF!</definedName>
    <definedName name="____________________________MAC46">#REF!</definedName>
    <definedName name="____________________________NCL100">#REF!</definedName>
    <definedName name="____________________________NCL200">#REF!</definedName>
    <definedName name="____________________________NCL250">#REF!</definedName>
    <definedName name="____________________________NET2">#REF!</definedName>
    <definedName name="____________________________nin190">#REF!</definedName>
    <definedName name="____________________________PA3" hidden="1">{"'Sheet1'!$L$16"}</definedName>
    <definedName name="____________________________sc1">#REF!</definedName>
    <definedName name="____________________________SC2">#REF!</definedName>
    <definedName name="____________________________sc3">#REF!</definedName>
    <definedName name="____________________________SN3">#REF!</definedName>
    <definedName name="____________________________TL1">#REF!</definedName>
    <definedName name="____________________________TL2">#REF!</definedName>
    <definedName name="____________________________TL3">#REF!</definedName>
    <definedName name="____________________________TLA120">#REF!</definedName>
    <definedName name="____________________________TLA35">#REF!</definedName>
    <definedName name="____________________________TLA50">#REF!</definedName>
    <definedName name="____________________________TLA70">#REF!</definedName>
    <definedName name="____________________________TLA95">#REF!</definedName>
    <definedName name="____________________________tz593">#REF!</definedName>
    <definedName name="____________________________VL100">#REF!</definedName>
    <definedName name="____________________________VL250">#REF!</definedName>
    <definedName name="___________________________a1" hidden="1">{"'Sheet1'!$L$16"}</definedName>
    <definedName name="___________________________boi1">#REF!</definedName>
    <definedName name="___________________________boi2">#REF!</definedName>
    <definedName name="___________________________CON1">#REF!</definedName>
    <definedName name="___________________________CON2">#REF!</definedName>
    <definedName name="___________________________ddn400">#REF!</definedName>
    <definedName name="___________________________ddn600">#REF!</definedName>
    <definedName name="___________________________DT12" hidden="1">{"'Sheet1'!$L$16"}</definedName>
    <definedName name="___________________________hsm2">1.1289</definedName>
    <definedName name="___________________________hso2">#REF!</definedName>
    <definedName name="___________________________kha1">#REF!</definedName>
    <definedName name="___________________________MAC12">#REF!</definedName>
    <definedName name="___________________________MAC46">#REF!</definedName>
    <definedName name="___________________________NCL100">#REF!</definedName>
    <definedName name="___________________________NCL200">#REF!</definedName>
    <definedName name="___________________________NCL250">#REF!</definedName>
    <definedName name="___________________________NET2">#REF!</definedName>
    <definedName name="___________________________nin190">#REF!</definedName>
    <definedName name="___________________________PA3" hidden="1">{"'Sheet1'!$L$16"}</definedName>
    <definedName name="___________________________sc1">#REF!</definedName>
    <definedName name="___________________________SC2">#REF!</definedName>
    <definedName name="___________________________sc3">#REF!</definedName>
    <definedName name="___________________________SN3">#REF!</definedName>
    <definedName name="___________________________TL1">#REF!</definedName>
    <definedName name="___________________________TL2">#REF!</definedName>
    <definedName name="___________________________TL3">#REF!</definedName>
    <definedName name="___________________________TLA120">#REF!</definedName>
    <definedName name="___________________________TLA35">#REF!</definedName>
    <definedName name="___________________________TLA50">#REF!</definedName>
    <definedName name="___________________________TLA70">#REF!</definedName>
    <definedName name="___________________________TLA95">#REF!</definedName>
    <definedName name="___________________________tz593">#REF!</definedName>
    <definedName name="___________________________VL100">#REF!</definedName>
    <definedName name="___________________________VL250">#REF!</definedName>
    <definedName name="__________________________a1" hidden="1">{"'Sheet1'!$L$16"}</definedName>
    <definedName name="__________________________boi1">#REF!</definedName>
    <definedName name="__________________________boi2">#REF!</definedName>
    <definedName name="__________________________CON1">#REF!</definedName>
    <definedName name="__________________________CON2">#REF!</definedName>
    <definedName name="__________________________ddn400">#REF!</definedName>
    <definedName name="__________________________ddn600">#REF!</definedName>
    <definedName name="__________________________DT12" hidden="1">{"'Sheet1'!$L$16"}</definedName>
    <definedName name="__________________________hsm2">1.1289</definedName>
    <definedName name="__________________________hso2">#REF!</definedName>
    <definedName name="__________________________kha1">#REF!</definedName>
    <definedName name="__________________________MAC12">#REF!</definedName>
    <definedName name="__________________________MAC46">#REF!</definedName>
    <definedName name="__________________________NCL100">#REF!</definedName>
    <definedName name="__________________________NCL200">#REF!</definedName>
    <definedName name="__________________________NCL250">#REF!</definedName>
    <definedName name="__________________________NET2">#REF!</definedName>
    <definedName name="__________________________nin190">#REF!</definedName>
    <definedName name="__________________________PA3" hidden="1">{"'Sheet1'!$L$16"}</definedName>
    <definedName name="__________________________sc1">#REF!</definedName>
    <definedName name="__________________________SC2">#REF!</definedName>
    <definedName name="__________________________sc3">#REF!</definedName>
    <definedName name="__________________________SN3">#REF!</definedName>
    <definedName name="__________________________TL1">#REF!</definedName>
    <definedName name="__________________________TL2">#REF!</definedName>
    <definedName name="__________________________TL3">#REF!</definedName>
    <definedName name="__________________________TLA120">#REF!</definedName>
    <definedName name="__________________________TLA35">#REF!</definedName>
    <definedName name="__________________________TLA50">#REF!</definedName>
    <definedName name="__________________________TLA70">#REF!</definedName>
    <definedName name="__________________________TLA95">#REF!</definedName>
    <definedName name="__________________________tz593">#REF!</definedName>
    <definedName name="__________________________VL100">#REF!</definedName>
    <definedName name="__________________________VL250">#REF!</definedName>
    <definedName name="_________________________a1" hidden="1">{"'Sheet1'!$L$16"}</definedName>
    <definedName name="_________________________boi1">#REF!</definedName>
    <definedName name="_________________________boi2">#REF!</definedName>
    <definedName name="_________________________CON1">#REF!</definedName>
    <definedName name="_________________________CON2">#REF!</definedName>
    <definedName name="_________________________ddn400">#REF!</definedName>
    <definedName name="_________________________ddn600">#REF!</definedName>
    <definedName name="_________________________DT12" hidden="1">{"'Sheet1'!$L$16"}</definedName>
    <definedName name="_________________________hsm2">1.1289</definedName>
    <definedName name="_________________________hso2">#REF!</definedName>
    <definedName name="_________________________kha1">#REF!</definedName>
    <definedName name="_________________________MAC12">#REF!</definedName>
    <definedName name="_________________________MAC46">#REF!</definedName>
    <definedName name="_________________________NCL100">#REF!</definedName>
    <definedName name="_________________________NCL200">#REF!</definedName>
    <definedName name="_________________________NCL250">#REF!</definedName>
    <definedName name="_________________________NET2">#REF!</definedName>
    <definedName name="_________________________nin190">#REF!</definedName>
    <definedName name="_________________________PA3" hidden="1">{"'Sheet1'!$L$16"}</definedName>
    <definedName name="_________________________sc1">#REF!</definedName>
    <definedName name="_________________________SC2">#REF!</definedName>
    <definedName name="_________________________sc3">#REF!</definedName>
    <definedName name="_________________________SN3">#REF!</definedName>
    <definedName name="_________________________TL1">#REF!</definedName>
    <definedName name="_________________________TL2">#REF!</definedName>
    <definedName name="_________________________TL3">#REF!</definedName>
    <definedName name="_________________________TLA120">#REF!</definedName>
    <definedName name="_________________________TLA35">#REF!</definedName>
    <definedName name="_________________________TLA50">#REF!</definedName>
    <definedName name="_________________________TLA70">#REF!</definedName>
    <definedName name="_________________________TLA95">#REF!</definedName>
    <definedName name="_________________________tz593">#REF!</definedName>
    <definedName name="_________________________VL100">#REF!</definedName>
    <definedName name="_________________________VL250">#REF!</definedName>
    <definedName name="________________________a1" hidden="1">{"'Sheet1'!$L$16"}</definedName>
    <definedName name="________________________boi1">#REF!</definedName>
    <definedName name="________________________boi2">#REF!</definedName>
    <definedName name="________________________CON1">#REF!</definedName>
    <definedName name="________________________CON2">#REF!</definedName>
    <definedName name="________________________ddn400">#REF!</definedName>
    <definedName name="________________________ddn600">#REF!</definedName>
    <definedName name="________________________DT12" hidden="1">{"'Sheet1'!$L$16"}</definedName>
    <definedName name="________________________hsm2">1.1289</definedName>
    <definedName name="________________________hso2">#REF!</definedName>
    <definedName name="________________________kha1">#REF!</definedName>
    <definedName name="________________________MAC12">#REF!</definedName>
    <definedName name="________________________MAC46">#REF!</definedName>
    <definedName name="________________________NCL100">#REF!</definedName>
    <definedName name="________________________NCL200">#REF!</definedName>
    <definedName name="________________________NCL250">#REF!</definedName>
    <definedName name="________________________NET2">#REF!</definedName>
    <definedName name="________________________nin190">#REF!</definedName>
    <definedName name="________________________PA3" hidden="1">{"'Sheet1'!$L$16"}</definedName>
    <definedName name="________________________sc1">#REF!</definedName>
    <definedName name="________________________SC2">#REF!</definedName>
    <definedName name="________________________sc3">#REF!</definedName>
    <definedName name="________________________SN3">#REF!</definedName>
    <definedName name="________________________TL1">#REF!</definedName>
    <definedName name="________________________TL2">#REF!</definedName>
    <definedName name="________________________TL3">#REF!</definedName>
    <definedName name="________________________TLA120">#REF!</definedName>
    <definedName name="________________________TLA35">#REF!</definedName>
    <definedName name="________________________TLA50">#REF!</definedName>
    <definedName name="________________________TLA70">#REF!</definedName>
    <definedName name="________________________TLA95">#REF!</definedName>
    <definedName name="________________________tz593">#REF!</definedName>
    <definedName name="________________________VL100">#REF!</definedName>
    <definedName name="________________________VL250">#REF!</definedName>
    <definedName name="_______________________a1" hidden="1">{"'Sheet1'!$L$16"}</definedName>
    <definedName name="_______________________boi1">#REF!</definedName>
    <definedName name="_______________________boi2">#REF!</definedName>
    <definedName name="_______________________CON1">#REF!</definedName>
    <definedName name="_______________________CON2">#REF!</definedName>
    <definedName name="_______________________ddn400">#REF!</definedName>
    <definedName name="_______________________ddn600">#REF!</definedName>
    <definedName name="_______________________DT12" hidden="1">{"'Sheet1'!$L$16"}</definedName>
    <definedName name="_______________________hsm2">1.1289</definedName>
    <definedName name="_______________________hso2">#REF!</definedName>
    <definedName name="_______________________kha1">#REF!</definedName>
    <definedName name="_______________________MAC12">#REF!</definedName>
    <definedName name="_______________________MAC46">#REF!</definedName>
    <definedName name="_______________________NCL100">#REF!</definedName>
    <definedName name="_______________________NCL200">#REF!</definedName>
    <definedName name="_______________________NCL250">#REF!</definedName>
    <definedName name="_______________________NET2">#REF!</definedName>
    <definedName name="_______________________nin190">#REF!</definedName>
    <definedName name="_______________________PA3" hidden="1">{"'Sheet1'!$L$16"}</definedName>
    <definedName name="_______________________sc1">#REF!</definedName>
    <definedName name="_______________________SC2">#REF!</definedName>
    <definedName name="_______________________sc3">#REF!</definedName>
    <definedName name="_______________________SN3">#REF!</definedName>
    <definedName name="_______________________TL1">#REF!</definedName>
    <definedName name="_______________________TL2">#REF!</definedName>
    <definedName name="_______________________TL3">#REF!</definedName>
    <definedName name="_______________________TLA120">#REF!</definedName>
    <definedName name="_______________________TLA35">#REF!</definedName>
    <definedName name="_______________________TLA50">#REF!</definedName>
    <definedName name="_______________________TLA70">#REF!</definedName>
    <definedName name="_______________________TLA95">#REF!</definedName>
    <definedName name="_______________________tz593">#REF!</definedName>
    <definedName name="_______________________VL100">#REF!</definedName>
    <definedName name="_______________________VL250">#REF!</definedName>
    <definedName name="______________________a1" hidden="1">{"'Sheet1'!$L$16"}</definedName>
    <definedName name="______________________boi1">#REF!</definedName>
    <definedName name="______________________boi2">#REF!</definedName>
    <definedName name="______________________CON1">#REF!</definedName>
    <definedName name="______________________CON2">#REF!</definedName>
    <definedName name="______________________ddn400">#REF!</definedName>
    <definedName name="______________________ddn600">#REF!</definedName>
    <definedName name="______________________DT12" hidden="1">{"'Sheet1'!$L$16"}</definedName>
    <definedName name="______________________hsm2">1.1289</definedName>
    <definedName name="______________________hso2">#REF!</definedName>
    <definedName name="______________________kha1">#REF!</definedName>
    <definedName name="______________________MAC12">#REF!</definedName>
    <definedName name="______________________MAC46">#REF!</definedName>
    <definedName name="______________________NCL100">#REF!</definedName>
    <definedName name="______________________NCL200">#REF!</definedName>
    <definedName name="______________________NCL250">#REF!</definedName>
    <definedName name="______________________NET2">#REF!</definedName>
    <definedName name="______________________nin190">#REF!</definedName>
    <definedName name="______________________PA3" hidden="1">{"'Sheet1'!$L$16"}</definedName>
    <definedName name="______________________sc1">#REF!</definedName>
    <definedName name="______________________SC2">#REF!</definedName>
    <definedName name="______________________sc3">#REF!</definedName>
    <definedName name="______________________SN3">#REF!</definedName>
    <definedName name="______________________TL1">#REF!</definedName>
    <definedName name="______________________TL2">#REF!</definedName>
    <definedName name="______________________TL3">#REF!</definedName>
    <definedName name="______________________TLA120">#REF!</definedName>
    <definedName name="______________________TLA35">#REF!</definedName>
    <definedName name="______________________TLA50">#REF!</definedName>
    <definedName name="______________________TLA70">#REF!</definedName>
    <definedName name="______________________TLA95">#REF!</definedName>
    <definedName name="______________________tz593">#REF!</definedName>
    <definedName name="______________________VL100">#REF!</definedName>
    <definedName name="______________________VL250">#REF!</definedName>
    <definedName name="_____________________a1" hidden="1">{"'Sheet1'!$L$16"}</definedName>
    <definedName name="_____________________boi1">#REF!</definedName>
    <definedName name="_____________________boi2">#REF!</definedName>
    <definedName name="_____________________CON1">#REF!</definedName>
    <definedName name="_____________________CON2">#REF!</definedName>
    <definedName name="_____________________ddn400">#REF!</definedName>
    <definedName name="_____________________ddn600">#REF!</definedName>
    <definedName name="_____________________DT12" hidden="1">{"'Sheet1'!$L$16"}</definedName>
    <definedName name="_____________________hsm2">1.1289</definedName>
    <definedName name="_____________________hso2">#REF!</definedName>
    <definedName name="_____________________kha1">#REF!</definedName>
    <definedName name="_____________________MAC12">#REF!</definedName>
    <definedName name="_____________________MAC46">#REF!</definedName>
    <definedName name="_____________________NCL100">#REF!</definedName>
    <definedName name="_____________________NCL200">#REF!</definedName>
    <definedName name="_____________________NCL250">#REF!</definedName>
    <definedName name="_____________________NET2">#REF!</definedName>
    <definedName name="_____________________nin190">#REF!</definedName>
    <definedName name="_____________________PA3" hidden="1">{"'Sheet1'!$L$16"}</definedName>
    <definedName name="_____________________sc1">#REF!</definedName>
    <definedName name="_____________________SC2">#REF!</definedName>
    <definedName name="_____________________sc3">#REF!</definedName>
    <definedName name="_____________________SN3">#REF!</definedName>
    <definedName name="_____________________TL1">#REF!</definedName>
    <definedName name="_____________________TL2">#REF!</definedName>
    <definedName name="_____________________TL3">#REF!</definedName>
    <definedName name="_____________________TLA120">#REF!</definedName>
    <definedName name="_____________________TLA35">#REF!</definedName>
    <definedName name="_____________________TLA50">#REF!</definedName>
    <definedName name="_____________________TLA70">#REF!</definedName>
    <definedName name="_____________________TLA95">#REF!</definedName>
    <definedName name="_____________________tz593">#REF!</definedName>
    <definedName name="_____________________VL100">#REF!</definedName>
    <definedName name="_____________________VL250">#REF!</definedName>
    <definedName name="____________________a1" hidden="1">{"'Sheet1'!$L$16"}</definedName>
    <definedName name="____________________boi1">#REF!</definedName>
    <definedName name="____________________boi2">#REF!</definedName>
    <definedName name="____________________CON1">#REF!</definedName>
    <definedName name="____________________CON2">#REF!</definedName>
    <definedName name="____________________ddn400">#REF!</definedName>
    <definedName name="____________________ddn600">#REF!</definedName>
    <definedName name="____________________DT12" hidden="1">{"'Sheet1'!$L$16"}</definedName>
    <definedName name="____________________hsm2">1.1289</definedName>
    <definedName name="____________________hso2">#REF!</definedName>
    <definedName name="____________________kha1">#REF!</definedName>
    <definedName name="____________________MAC12">#REF!</definedName>
    <definedName name="____________________MAC46">#REF!</definedName>
    <definedName name="____________________NCL100">#REF!</definedName>
    <definedName name="____________________NCL200">#REF!</definedName>
    <definedName name="____________________NCL250">#REF!</definedName>
    <definedName name="____________________NET2">#REF!</definedName>
    <definedName name="____________________nin190">#REF!</definedName>
    <definedName name="____________________PA3" hidden="1">{"'Sheet1'!$L$16"}</definedName>
    <definedName name="____________________sc1">#REF!</definedName>
    <definedName name="____________________SC2">#REF!</definedName>
    <definedName name="____________________sc3">#REF!</definedName>
    <definedName name="____________________SN3">#REF!</definedName>
    <definedName name="____________________TL1">#REF!</definedName>
    <definedName name="____________________TL2">#REF!</definedName>
    <definedName name="____________________TL3">#REF!</definedName>
    <definedName name="____________________TLA120">#REF!</definedName>
    <definedName name="____________________TLA35">#REF!</definedName>
    <definedName name="____________________TLA50">#REF!</definedName>
    <definedName name="____________________TLA70">#REF!</definedName>
    <definedName name="____________________TLA95">#REF!</definedName>
    <definedName name="____________________tz593">#REF!</definedName>
    <definedName name="____________________VL100">#REF!</definedName>
    <definedName name="____________________VL250">#REF!</definedName>
    <definedName name="___________________a1" hidden="1">{"'Sheet1'!$L$16"}</definedName>
    <definedName name="___________________boi1">#REF!</definedName>
    <definedName name="___________________boi2">#REF!</definedName>
    <definedName name="___________________CON1">#REF!</definedName>
    <definedName name="___________________CON2">#REF!</definedName>
    <definedName name="___________________ddn400">#REF!</definedName>
    <definedName name="___________________ddn600">#REF!</definedName>
    <definedName name="___________________DT12" hidden="1">{"'Sheet1'!$L$16"}</definedName>
    <definedName name="___________________hsm2">1.1289</definedName>
    <definedName name="___________________hso2">#REF!</definedName>
    <definedName name="___________________kha1">#REF!</definedName>
    <definedName name="___________________MAC12">#REF!</definedName>
    <definedName name="___________________MAC46">#REF!</definedName>
    <definedName name="___________________NCL100">#REF!</definedName>
    <definedName name="___________________NCL200">#REF!</definedName>
    <definedName name="___________________NCL250">#REF!</definedName>
    <definedName name="___________________NET2">#REF!</definedName>
    <definedName name="___________________nin190">#REF!</definedName>
    <definedName name="___________________PA3" hidden="1">{"'Sheet1'!$L$16"}</definedName>
    <definedName name="___________________sc1">#REF!</definedName>
    <definedName name="___________________SC2">#REF!</definedName>
    <definedName name="___________________sc3">#REF!</definedName>
    <definedName name="___________________SN3">#REF!</definedName>
    <definedName name="___________________TL1">#REF!</definedName>
    <definedName name="___________________TL2">#REF!</definedName>
    <definedName name="___________________TL3">#REF!</definedName>
    <definedName name="___________________TLA120">#REF!</definedName>
    <definedName name="___________________TLA35">#REF!</definedName>
    <definedName name="___________________TLA50">#REF!</definedName>
    <definedName name="___________________TLA70">#REF!</definedName>
    <definedName name="___________________TLA95">#REF!</definedName>
    <definedName name="___________________tz593">#REF!</definedName>
    <definedName name="___________________VL100">#REF!</definedName>
    <definedName name="___________________VL250">#REF!</definedName>
    <definedName name="__________________a1" hidden="1">{"'Sheet1'!$L$16"}</definedName>
    <definedName name="__________________boi1">#REF!</definedName>
    <definedName name="__________________boi2">#REF!</definedName>
    <definedName name="__________________CON1">#REF!</definedName>
    <definedName name="__________________CON2">#REF!</definedName>
    <definedName name="__________________ddn400">#REF!</definedName>
    <definedName name="__________________ddn600">#REF!</definedName>
    <definedName name="__________________DT12" hidden="1">{"'Sheet1'!$L$16"}</definedName>
    <definedName name="__________________hsm2">1.1289</definedName>
    <definedName name="__________________hso2">#REF!</definedName>
    <definedName name="__________________kha1">#REF!</definedName>
    <definedName name="__________________MAC12">#REF!</definedName>
    <definedName name="__________________MAC46">#REF!</definedName>
    <definedName name="__________________NCL100">#REF!</definedName>
    <definedName name="__________________NCL200">#REF!</definedName>
    <definedName name="__________________NCL250">#REF!</definedName>
    <definedName name="__________________NET2">#REF!</definedName>
    <definedName name="__________________nin190">#REF!</definedName>
    <definedName name="__________________PA3" hidden="1">{"'Sheet1'!$L$16"}</definedName>
    <definedName name="__________________sc1">#REF!</definedName>
    <definedName name="__________________SC2">#REF!</definedName>
    <definedName name="__________________sc3">#REF!</definedName>
    <definedName name="__________________SN3">#REF!</definedName>
    <definedName name="__________________TL1">#REF!</definedName>
    <definedName name="__________________TL2">#REF!</definedName>
    <definedName name="__________________TL3">#REF!</definedName>
    <definedName name="__________________TLA120">#REF!</definedName>
    <definedName name="__________________TLA35">#REF!</definedName>
    <definedName name="__________________TLA50">#REF!</definedName>
    <definedName name="__________________TLA70">#REF!</definedName>
    <definedName name="__________________TLA95">#REF!</definedName>
    <definedName name="__________________tz593">#REF!</definedName>
    <definedName name="__________________VL100">#REF!</definedName>
    <definedName name="__________________VL250">#REF!</definedName>
    <definedName name="_________________a1" hidden="1">{"'Sheet1'!$L$16"}</definedName>
    <definedName name="_________________boi1">#REF!</definedName>
    <definedName name="_________________boi2">#REF!</definedName>
    <definedName name="_________________CON1">#REF!</definedName>
    <definedName name="_________________CON2">#REF!</definedName>
    <definedName name="_________________ddn400">#REF!</definedName>
    <definedName name="_________________ddn600">#REF!</definedName>
    <definedName name="_________________DT12" hidden="1">{"'Sheet1'!$L$16"}</definedName>
    <definedName name="_________________hsm2">1.1289</definedName>
    <definedName name="_________________hso2">#REF!</definedName>
    <definedName name="_________________kha1">#REF!</definedName>
    <definedName name="_________________MAC12">#REF!</definedName>
    <definedName name="_________________MAC46">#REF!</definedName>
    <definedName name="_________________NCL100">#REF!</definedName>
    <definedName name="_________________NCL200">#REF!</definedName>
    <definedName name="_________________NCL250">#REF!</definedName>
    <definedName name="_________________NET2">#REF!</definedName>
    <definedName name="_________________nin190">#REF!</definedName>
    <definedName name="_________________PA3" hidden="1">{"'Sheet1'!$L$16"}</definedName>
    <definedName name="_________________sc1">#REF!</definedName>
    <definedName name="_________________SC2">#REF!</definedName>
    <definedName name="_________________sc3">#REF!</definedName>
    <definedName name="_________________SN3">#REF!</definedName>
    <definedName name="_________________TL1">#REF!</definedName>
    <definedName name="_________________TL2">#REF!</definedName>
    <definedName name="_________________TL3">#REF!</definedName>
    <definedName name="_________________TLA120">#REF!</definedName>
    <definedName name="_________________TLA35">#REF!</definedName>
    <definedName name="_________________TLA50">#REF!</definedName>
    <definedName name="_________________TLA70">#REF!</definedName>
    <definedName name="_________________TLA95">#REF!</definedName>
    <definedName name="_________________tz593">#REF!</definedName>
    <definedName name="_________________VL100">#REF!</definedName>
    <definedName name="_________________VL250">#REF!</definedName>
    <definedName name="________________a1" hidden="1">{"'Sheet1'!$L$16"}</definedName>
    <definedName name="________________boi1">#REF!</definedName>
    <definedName name="________________boi2">#REF!</definedName>
    <definedName name="________________CON1">#REF!</definedName>
    <definedName name="________________CON2">#REF!</definedName>
    <definedName name="________________ddn400">#REF!</definedName>
    <definedName name="________________ddn600">#REF!</definedName>
    <definedName name="________________DT12" hidden="1">{"'Sheet1'!$L$16"}</definedName>
    <definedName name="________________h1" hidden="1">{"'Sheet1'!$L$16"}</definedName>
    <definedName name="________________h10" hidden="1">{#N/A,#N/A,FALSE,"Chi tiÆt"}</definedName>
    <definedName name="________________h2" hidden="1">{"'Sheet1'!$L$16"}</definedName>
    <definedName name="________________h3" hidden="1">{"'Sheet1'!$L$16"}</definedName>
    <definedName name="________________h5" hidden="1">{"'Sheet1'!$L$16"}</definedName>
    <definedName name="________________h6" hidden="1">{"'Sheet1'!$L$16"}</definedName>
    <definedName name="________________h7" hidden="1">{"'Sheet1'!$L$16"}</definedName>
    <definedName name="________________h8" hidden="1">{"'Sheet1'!$L$16"}</definedName>
    <definedName name="________________h9" hidden="1">{"'Sheet1'!$L$16"}</definedName>
    <definedName name="________________hsm2">1.1289</definedName>
    <definedName name="________________hso2">#REF!</definedName>
    <definedName name="________________kha1">#REF!</definedName>
    <definedName name="________________MAC12">#REF!</definedName>
    <definedName name="________________MAC46">#REF!</definedName>
    <definedName name="________________NCL100">#REF!</definedName>
    <definedName name="________________NCL200">#REF!</definedName>
    <definedName name="________________NCL250">#REF!</definedName>
    <definedName name="________________NET2">#REF!</definedName>
    <definedName name="________________nin190">#REF!</definedName>
    <definedName name="________________PA3" hidden="1">{"'Sheet1'!$L$16"}</definedName>
    <definedName name="________________sc1">#REF!</definedName>
    <definedName name="________________SC2">#REF!</definedName>
    <definedName name="________________sc3">#REF!</definedName>
    <definedName name="________________SN3">#REF!</definedName>
    <definedName name="________________TL1">#REF!</definedName>
    <definedName name="________________TL2">#REF!</definedName>
    <definedName name="________________TL3">#REF!</definedName>
    <definedName name="________________TLA120">#REF!</definedName>
    <definedName name="________________TLA35">#REF!</definedName>
    <definedName name="________________TLA50">#REF!</definedName>
    <definedName name="________________TLA70">#REF!</definedName>
    <definedName name="________________TLA95">#REF!</definedName>
    <definedName name="________________tz593">#REF!</definedName>
    <definedName name="________________VL100">#REF!</definedName>
    <definedName name="________________VL250">#REF!</definedName>
    <definedName name="_______________a1" hidden="1">{"'Sheet1'!$L$16"}</definedName>
    <definedName name="_______________boi1">#REF!</definedName>
    <definedName name="_______________boi2">#REF!</definedName>
    <definedName name="_______________CON1">#REF!</definedName>
    <definedName name="_______________CON2">#REF!</definedName>
    <definedName name="_______________ddn400">#REF!</definedName>
    <definedName name="_______________ddn600">#REF!</definedName>
    <definedName name="_______________DT12" hidden="1">{"'Sheet1'!$L$16"}</definedName>
    <definedName name="_______________h1" hidden="1">{"'Sheet1'!$L$16"}</definedName>
    <definedName name="_______________h10" hidden="1">{#N/A,#N/A,FALSE,"Chi tiÆt"}</definedName>
    <definedName name="_______________h2" hidden="1">{"'Sheet1'!$L$16"}</definedName>
    <definedName name="_______________h3" hidden="1">{"'Sheet1'!$L$16"}</definedName>
    <definedName name="_______________h5" hidden="1">{"'Sheet1'!$L$16"}</definedName>
    <definedName name="_______________h6" hidden="1">{"'Sheet1'!$L$16"}</definedName>
    <definedName name="_______________h7" hidden="1">{"'Sheet1'!$L$16"}</definedName>
    <definedName name="_______________h8" hidden="1">{"'Sheet1'!$L$16"}</definedName>
    <definedName name="_______________h9" hidden="1">{"'Sheet1'!$L$16"}</definedName>
    <definedName name="_______________hsm2">1.1289</definedName>
    <definedName name="_______________hso2">#REF!</definedName>
    <definedName name="_______________kha1">#REF!</definedName>
    <definedName name="_______________MAC12">#REF!</definedName>
    <definedName name="_______________MAC46">#REF!</definedName>
    <definedName name="_______________NCL100">#REF!</definedName>
    <definedName name="_______________NCL200">#REF!</definedName>
    <definedName name="_______________NCL250">#REF!</definedName>
    <definedName name="_______________NET2">#REF!</definedName>
    <definedName name="_______________nin190">#REF!</definedName>
    <definedName name="_______________PA3" hidden="1">{"'Sheet1'!$L$16"}</definedName>
    <definedName name="_______________sc1">#REF!</definedName>
    <definedName name="_______________SC2">#REF!</definedName>
    <definedName name="_______________sc3">#REF!</definedName>
    <definedName name="_______________SN3">#REF!</definedName>
    <definedName name="_______________TL1">#REF!</definedName>
    <definedName name="_______________TL2">#REF!</definedName>
    <definedName name="_______________TL3">#REF!</definedName>
    <definedName name="_______________TLA120">#REF!</definedName>
    <definedName name="_______________TLA35">#REF!</definedName>
    <definedName name="_______________TLA50">#REF!</definedName>
    <definedName name="_______________TLA70">#REF!</definedName>
    <definedName name="_______________TLA95">#REF!</definedName>
    <definedName name="_______________tz593">#REF!</definedName>
    <definedName name="_______________VL100">#REF!</definedName>
    <definedName name="_______________VL250">#REF!</definedName>
    <definedName name="______________a1" hidden="1">{"'Sheet1'!$L$16"}</definedName>
    <definedName name="______________boi1">#REF!</definedName>
    <definedName name="______________boi2">#REF!</definedName>
    <definedName name="______________CON1">#REF!</definedName>
    <definedName name="______________CON2">#REF!</definedName>
    <definedName name="______________ddn400">#REF!</definedName>
    <definedName name="______________ddn600">#REF!</definedName>
    <definedName name="______________DT12" hidden="1">{"'Sheet1'!$L$16"}</definedName>
    <definedName name="______________hsm2">1.1289</definedName>
    <definedName name="______________hso2">#REF!</definedName>
    <definedName name="______________kha1">#REF!</definedName>
    <definedName name="______________MAC12">#REF!</definedName>
    <definedName name="______________MAC46">#REF!</definedName>
    <definedName name="______________NCL100">#REF!</definedName>
    <definedName name="______________NCL200">#REF!</definedName>
    <definedName name="______________NCL250">#REF!</definedName>
    <definedName name="______________NET2">#REF!</definedName>
    <definedName name="______________nin190">#REF!</definedName>
    <definedName name="______________NSO2" hidden="1">{"'Sheet1'!$L$16"}</definedName>
    <definedName name="______________PA3" hidden="1">{"'Sheet1'!$L$16"}</definedName>
    <definedName name="______________sc1">#REF!</definedName>
    <definedName name="______________SC2">#REF!</definedName>
    <definedName name="______________sc3">#REF!</definedName>
    <definedName name="______________SN3">#REF!</definedName>
    <definedName name="______________TL1">#REF!</definedName>
    <definedName name="______________TL2">#REF!</definedName>
    <definedName name="______________TL3">#REF!</definedName>
    <definedName name="______________TLA120">#REF!</definedName>
    <definedName name="______________TLA35">#REF!</definedName>
    <definedName name="______________TLA50">#REF!</definedName>
    <definedName name="______________TLA70">#REF!</definedName>
    <definedName name="______________TLA95">#REF!</definedName>
    <definedName name="______________tz593">#REF!</definedName>
    <definedName name="______________VL100">#REF!</definedName>
    <definedName name="______________VL250">#REF!</definedName>
    <definedName name="_____________a1" hidden="1">{"'Sheet1'!$L$16"}</definedName>
    <definedName name="_____________boi1">#REF!</definedName>
    <definedName name="_____________boi2">#REF!</definedName>
    <definedName name="_____________CON1">#REF!</definedName>
    <definedName name="_____________CON2">#REF!</definedName>
    <definedName name="_____________ddn400">#REF!</definedName>
    <definedName name="_____________ddn600">#REF!</definedName>
    <definedName name="_____________DT12" hidden="1">{"'Sheet1'!$L$16"}</definedName>
    <definedName name="_____________h1" hidden="1">{"'Sheet1'!$L$16"}</definedName>
    <definedName name="_____________h10" hidden="1">{#N/A,#N/A,FALSE,"Chi tiÆt"}</definedName>
    <definedName name="_____________h2" hidden="1">{"'Sheet1'!$L$16"}</definedName>
    <definedName name="_____________h3" hidden="1">{"'Sheet1'!$L$16"}</definedName>
    <definedName name="_____________h5" hidden="1">{"'Sheet1'!$L$16"}</definedName>
    <definedName name="_____________h6" hidden="1">{"'Sheet1'!$L$16"}</definedName>
    <definedName name="_____________h7" hidden="1">{"'Sheet1'!$L$16"}</definedName>
    <definedName name="_____________h8" hidden="1">{"'Sheet1'!$L$16"}</definedName>
    <definedName name="_____________h9" hidden="1">{"'Sheet1'!$L$16"}</definedName>
    <definedName name="_____________hsm2">1.1289</definedName>
    <definedName name="_____________hso2">#REF!</definedName>
    <definedName name="_____________kha1">#REF!</definedName>
    <definedName name="_____________MAC12">#REF!</definedName>
    <definedName name="_____________MAC46">#REF!</definedName>
    <definedName name="_____________NCL100">#REF!</definedName>
    <definedName name="_____________NCL200">#REF!</definedName>
    <definedName name="_____________NCL250">#REF!</definedName>
    <definedName name="_____________NET2">#REF!</definedName>
    <definedName name="_____________nin190">#REF!</definedName>
    <definedName name="_____________NSO2" hidden="1">{"'Sheet1'!$L$16"}</definedName>
    <definedName name="_____________PA3" hidden="1">{"'Sheet1'!$L$16"}</definedName>
    <definedName name="_____________sc1">#REF!</definedName>
    <definedName name="_____________SC2">#REF!</definedName>
    <definedName name="_____________sc3">#REF!</definedName>
    <definedName name="_____________SN3">#REF!</definedName>
    <definedName name="_____________TL1">#REF!</definedName>
    <definedName name="_____________TL2">#REF!</definedName>
    <definedName name="_____________TL3">#REF!</definedName>
    <definedName name="_____________TLA120">#REF!</definedName>
    <definedName name="_____________TLA35">#REF!</definedName>
    <definedName name="_____________TLA50">#REF!</definedName>
    <definedName name="_____________TLA70">#REF!</definedName>
    <definedName name="_____________TLA95">#REF!</definedName>
    <definedName name="_____________tz593">#REF!</definedName>
    <definedName name="_____________VL100">#REF!</definedName>
    <definedName name="_____________VL250">#REF!</definedName>
    <definedName name="____________a1" hidden="1">{"'Sheet1'!$L$16"}</definedName>
    <definedName name="____________boi1">#REF!</definedName>
    <definedName name="____________boi2">#REF!</definedName>
    <definedName name="____________CON1">#REF!</definedName>
    <definedName name="____________CON2">#REF!</definedName>
    <definedName name="____________ddn400">#REF!</definedName>
    <definedName name="____________ddn600">#REF!</definedName>
    <definedName name="____________DT12" hidden="1">{"'Sheet1'!$L$16"}</definedName>
    <definedName name="____________hsm2">1.1289</definedName>
    <definedName name="____________hso2">#REF!</definedName>
    <definedName name="____________kha1">#REF!</definedName>
    <definedName name="____________MAC12">#REF!</definedName>
    <definedName name="____________MAC46">#REF!</definedName>
    <definedName name="____________NCL100">#REF!</definedName>
    <definedName name="____________NCL200">#REF!</definedName>
    <definedName name="____________NCL250">#REF!</definedName>
    <definedName name="____________NET2">#REF!</definedName>
    <definedName name="____________nin190">#REF!</definedName>
    <definedName name="____________PA3" hidden="1">{"'Sheet1'!$L$16"}</definedName>
    <definedName name="____________sc1">#REF!</definedName>
    <definedName name="____________SC2">#REF!</definedName>
    <definedName name="____________sc3">#REF!</definedName>
    <definedName name="____________SN3">#REF!</definedName>
    <definedName name="____________TL1">#REF!</definedName>
    <definedName name="____________TL2">#REF!</definedName>
    <definedName name="____________TL3">#REF!</definedName>
    <definedName name="____________TLA120">#REF!</definedName>
    <definedName name="____________TLA35">#REF!</definedName>
    <definedName name="____________TLA50">#REF!</definedName>
    <definedName name="____________TLA70">#REF!</definedName>
    <definedName name="____________TLA95">#REF!</definedName>
    <definedName name="____________VL100">#REF!</definedName>
    <definedName name="____________VL250">#REF!</definedName>
    <definedName name="___________a1" hidden="1">{"'Sheet1'!$L$16"}</definedName>
    <definedName name="___________boi1">#REF!</definedName>
    <definedName name="___________boi2">#REF!</definedName>
    <definedName name="___________CON1">#REF!</definedName>
    <definedName name="___________CON2">#REF!</definedName>
    <definedName name="___________ddn400">#REF!</definedName>
    <definedName name="___________ddn600">#REF!</definedName>
    <definedName name="___________DT12" hidden="1">{"'Sheet1'!$L$16"}</definedName>
    <definedName name="___________h1" hidden="1">{"'Sheet1'!$L$16"}</definedName>
    <definedName name="___________h10" hidden="1">{#N/A,#N/A,FALSE,"Chi tiÆt"}</definedName>
    <definedName name="___________h2" hidden="1">{"'Sheet1'!$L$16"}</definedName>
    <definedName name="___________h3" hidden="1">{"'Sheet1'!$L$16"}</definedName>
    <definedName name="___________h5" hidden="1">{"'Sheet1'!$L$16"}</definedName>
    <definedName name="___________h6" hidden="1">{"'Sheet1'!$L$16"}</definedName>
    <definedName name="___________h7" hidden="1">{"'Sheet1'!$L$16"}</definedName>
    <definedName name="___________h8" hidden="1">{"'Sheet1'!$L$16"}</definedName>
    <definedName name="___________h9" hidden="1">{"'Sheet1'!$L$16"}</definedName>
    <definedName name="___________hsm2">1.1289</definedName>
    <definedName name="___________hso2">#REF!</definedName>
    <definedName name="___________kha1">#REF!</definedName>
    <definedName name="___________MAC12">#REF!</definedName>
    <definedName name="___________MAC46">#REF!</definedName>
    <definedName name="___________NCL100">#REF!</definedName>
    <definedName name="___________NCL200">#REF!</definedName>
    <definedName name="___________NCL250">#REF!</definedName>
    <definedName name="___________NET2">#REF!</definedName>
    <definedName name="___________nin190">#REF!</definedName>
    <definedName name="___________NSO2" hidden="1">{"'Sheet1'!$L$16"}</definedName>
    <definedName name="___________PA3" hidden="1">{"'Sheet1'!$L$16"}</definedName>
    <definedName name="___________sc1">#REF!</definedName>
    <definedName name="___________SC2">#REF!</definedName>
    <definedName name="___________sc3">#REF!</definedName>
    <definedName name="___________SN3">#REF!</definedName>
    <definedName name="___________TL1">#REF!</definedName>
    <definedName name="___________TL2">#REF!</definedName>
    <definedName name="___________TL3">#REF!</definedName>
    <definedName name="___________TLA120">#REF!</definedName>
    <definedName name="___________TLA35">#REF!</definedName>
    <definedName name="___________TLA50">#REF!</definedName>
    <definedName name="___________TLA70">#REF!</definedName>
    <definedName name="___________TLA95">#REF!</definedName>
    <definedName name="___________tz593">#REF!</definedName>
    <definedName name="___________VL100">#REF!</definedName>
    <definedName name="___________VL250">#REF!</definedName>
    <definedName name="__________a1" hidden="1">{"'Sheet1'!$L$16"}</definedName>
    <definedName name="__________boi1">#REF!</definedName>
    <definedName name="__________boi2">#REF!</definedName>
    <definedName name="__________CON1">#REF!</definedName>
    <definedName name="__________CON2">#REF!</definedName>
    <definedName name="__________ddn400">#REF!</definedName>
    <definedName name="__________ddn600">#REF!</definedName>
    <definedName name="__________DT12" hidden="1">{"'Sheet1'!$L$16"}</definedName>
    <definedName name="__________hsm2">1.1289</definedName>
    <definedName name="__________hso2">#REF!</definedName>
    <definedName name="__________kha1">#REF!</definedName>
    <definedName name="__________MAC12">#REF!</definedName>
    <definedName name="__________MAC46">#REF!</definedName>
    <definedName name="__________NCL100">#REF!</definedName>
    <definedName name="__________NCL200">#REF!</definedName>
    <definedName name="__________NCL250">#REF!</definedName>
    <definedName name="__________NET2">#REF!</definedName>
    <definedName name="__________nin190">#REF!</definedName>
    <definedName name="__________PA3" hidden="1">{"'Sheet1'!$L$16"}</definedName>
    <definedName name="__________sc1">#REF!</definedName>
    <definedName name="__________SC2">#REF!</definedName>
    <definedName name="__________sc3">#REF!</definedName>
    <definedName name="__________SN3">#REF!</definedName>
    <definedName name="__________TL1">#REF!</definedName>
    <definedName name="__________TL2">#REF!</definedName>
    <definedName name="__________TL3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z593">#REF!</definedName>
    <definedName name="__________VL100">#REF!</definedName>
    <definedName name="__________VL250">#REF!</definedName>
    <definedName name="_________a1" hidden="1">{"'Sheet1'!$L$16"}</definedName>
    <definedName name="_________boi1">#REF!</definedName>
    <definedName name="_________boi2">#REF!</definedName>
    <definedName name="_________CON1">#REF!</definedName>
    <definedName name="_________CON2">#REF!</definedName>
    <definedName name="_________ddn400">#REF!</definedName>
    <definedName name="_________ddn600">#REF!</definedName>
    <definedName name="_________DT12" hidden="1">{"'Sheet1'!$L$16"}</definedName>
    <definedName name="_________h1" hidden="1">{"'Sheet1'!$L$16"}</definedName>
    <definedName name="_________h10" hidden="1">{#N/A,#N/A,FALSE,"Chi tiÆt"}</definedName>
    <definedName name="_________h2" hidden="1">{"'Sheet1'!$L$16"}</definedName>
    <definedName name="_________h3" hidden="1">{"'Sheet1'!$L$16"}</definedName>
    <definedName name="_________h5" hidden="1">{"'Sheet1'!$L$16"}</definedName>
    <definedName name="_________h6" hidden="1">{"'Sheet1'!$L$16"}</definedName>
    <definedName name="_________h7" hidden="1">{"'Sheet1'!$L$16"}</definedName>
    <definedName name="_________h8" hidden="1">{"'Sheet1'!$L$16"}</definedName>
    <definedName name="_________h9" hidden="1">{"'Sheet1'!$L$16"}</definedName>
    <definedName name="_________hsm2">1.1289</definedName>
    <definedName name="_________hso2">#REF!</definedName>
    <definedName name="_________kha1">#REF!</definedName>
    <definedName name="_________MAC12">#REF!</definedName>
    <definedName name="_________MAC46">#REF!</definedName>
    <definedName name="_________NCL100">#REF!</definedName>
    <definedName name="_________NCL200">#REF!</definedName>
    <definedName name="_________NCL250">#REF!</definedName>
    <definedName name="_________NET2">#REF!</definedName>
    <definedName name="_________nin190">#REF!</definedName>
    <definedName name="_________NSO2" hidden="1">{"'Sheet1'!$L$16"}</definedName>
    <definedName name="_________PA3" hidden="1">{"'Sheet1'!$L$16"}</definedName>
    <definedName name="_________sc1">#REF!</definedName>
    <definedName name="_________SC2">#REF!</definedName>
    <definedName name="_________sc3">#REF!</definedName>
    <definedName name="_________SN3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z593">#REF!</definedName>
    <definedName name="_________VL100">#REF!</definedName>
    <definedName name="_________VL250">#REF!</definedName>
    <definedName name="________a1" hidden="1">{"'Sheet1'!$L$16"}</definedName>
    <definedName name="________boi1">#REF!</definedName>
    <definedName name="________boi2">#REF!</definedName>
    <definedName name="________CON1">#REF!</definedName>
    <definedName name="________CON2">#REF!</definedName>
    <definedName name="________ddn400">#REF!</definedName>
    <definedName name="________ddn600">#REF!</definedName>
    <definedName name="________DT12" hidden="1">{"'Sheet1'!$L$16"}</definedName>
    <definedName name="________h1" hidden="1">{"'Sheet1'!$L$16"}</definedName>
    <definedName name="________h10" hidden="1">{#N/A,#N/A,FALSE,"Chi tiÆt"}</definedName>
    <definedName name="________h2" hidden="1">{"'Sheet1'!$L$16"}</definedName>
    <definedName name="________h3" hidden="1">{"'Sheet1'!$L$16"}</definedName>
    <definedName name="________h5" hidden="1">{"'Sheet1'!$L$16"}</definedName>
    <definedName name="________h6" hidden="1">{"'Sheet1'!$L$16"}</definedName>
    <definedName name="________h7" hidden="1">{"'Sheet1'!$L$16"}</definedName>
    <definedName name="________h8" hidden="1">{"'Sheet1'!$L$16"}</definedName>
    <definedName name="________h9" hidden="1">{"'Sheet1'!$L$16"}</definedName>
    <definedName name="________hsm2">1.1289</definedName>
    <definedName name="________hso2">#REF!</definedName>
    <definedName name="________kha1">#REF!</definedName>
    <definedName name="________MAC12">#REF!</definedName>
    <definedName name="________MAC46">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in190">#REF!</definedName>
    <definedName name="________PA3" hidden="1">{"'Sheet1'!$L$16"}</definedName>
    <definedName name="________sc1">#REF!</definedName>
    <definedName name="________SC2">#REF!</definedName>
    <definedName name="________sc3">#REF!</definedName>
    <definedName name="________SN3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z593">#REF!</definedName>
    <definedName name="________VL100">#REF!</definedName>
    <definedName name="________VL250">#REF!</definedName>
    <definedName name="_______a1" hidden="1">{"'Sheet1'!$L$16"}</definedName>
    <definedName name="_______boi1">#REF!</definedName>
    <definedName name="_______boi2">#REF!</definedName>
    <definedName name="_______CON1">#REF!</definedName>
    <definedName name="_______CON2">#REF!</definedName>
    <definedName name="_______ddn400">#REF!</definedName>
    <definedName name="_______ddn600">#REF!</definedName>
    <definedName name="_______DT12" hidden="1">{"'Sheet1'!$L$16"}</definedName>
    <definedName name="_______h1" hidden="1">{"'Sheet1'!$L$16"}</definedName>
    <definedName name="_______h10" hidden="1">{#N/A,#N/A,FALSE,"Chi tiÆt"}</definedName>
    <definedName name="_______h2" hidden="1">{"'Sheet1'!$L$16"}</definedName>
    <definedName name="_______h3" hidden="1">{"'Sheet1'!$L$16"}</definedName>
    <definedName name="_______h5" hidden="1">{"'Sheet1'!$L$16"}</definedName>
    <definedName name="_______h6" hidden="1">{"'Sheet1'!$L$16"}</definedName>
    <definedName name="_______h7" hidden="1">{"'Sheet1'!$L$16"}</definedName>
    <definedName name="_______h8" hidden="1">{"'Sheet1'!$L$16"}</definedName>
    <definedName name="_______h9" hidden="1">{"'Sheet1'!$L$16"}</definedName>
    <definedName name="_______hsm2">1.1289</definedName>
    <definedName name="_______hso2">#REF!</definedName>
    <definedName name="_______kha1">#REF!</definedName>
    <definedName name="_______MAC12">#REF!</definedName>
    <definedName name="_______MAC46">#REF!</definedName>
    <definedName name="_______NCL100">#REF!</definedName>
    <definedName name="_______NCL200">#REF!</definedName>
    <definedName name="_______NCL250">#REF!</definedName>
    <definedName name="_______NET2">#REF!</definedName>
    <definedName name="_______nin190">#REF!</definedName>
    <definedName name="_______NSO2" hidden="1">{"'Sheet1'!$L$16"}</definedName>
    <definedName name="_______PA3" hidden="1">{"'Sheet1'!$L$16"}</definedName>
    <definedName name="_______sc1">#REF!</definedName>
    <definedName name="_______SC2">#REF!</definedName>
    <definedName name="_______sc3">#REF!</definedName>
    <definedName name="_______SN3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z593">#REF!</definedName>
    <definedName name="_______VL100">#REF!</definedName>
    <definedName name="_______VL250">#REF!</definedName>
    <definedName name="______a1" hidden="1">{"'Sheet1'!$L$16"}</definedName>
    <definedName name="______boi1">#REF!</definedName>
    <definedName name="______boi2">#REF!</definedName>
    <definedName name="______CON1">#REF!</definedName>
    <definedName name="______CON2">#REF!</definedName>
    <definedName name="______ddn400">#REF!</definedName>
    <definedName name="______ddn600">#REF!</definedName>
    <definedName name="______DT12" hidden="1">{"'Sheet1'!$L$16"}</definedName>
    <definedName name="______h1" hidden="1">{"'Sheet1'!$L$16"}</definedName>
    <definedName name="______h10" hidden="1">{#N/A,#N/A,FALSE,"Chi tiÆt"}</definedName>
    <definedName name="______h2" hidden="1">{"'Sheet1'!$L$16"}</definedName>
    <definedName name="______h3" hidden="1">{"'Sheet1'!$L$16"}</definedName>
    <definedName name="______h5" hidden="1">{"'Sheet1'!$L$16"}</definedName>
    <definedName name="______h6" hidden="1">{"'Sheet1'!$L$16"}</definedName>
    <definedName name="______h7" hidden="1">{"'Sheet1'!$L$16"}</definedName>
    <definedName name="______h8" hidden="1">{"'Sheet1'!$L$16"}</definedName>
    <definedName name="______h9" hidden="1">{"'Sheet1'!$L$16"}</definedName>
    <definedName name="______hsm2">1.1289</definedName>
    <definedName name="______hso2">#REF!</definedName>
    <definedName name="______kha1">#REF!</definedName>
    <definedName name="______MAC12">#REF!</definedName>
    <definedName name="______MAC46">#REF!</definedName>
    <definedName name="______NCL100">#REF!</definedName>
    <definedName name="______NCL200">#REF!</definedName>
    <definedName name="______NCL250">#REF!</definedName>
    <definedName name="______NET2">#REF!</definedName>
    <definedName name="______nin190">#REF!</definedName>
    <definedName name="______NSO2" hidden="1">{"'Sheet1'!$L$16"}</definedName>
    <definedName name="______PA3" hidden="1">{"'Sheet1'!$L$16"}</definedName>
    <definedName name="______sc1">#REF!</definedName>
    <definedName name="______SC2">#REF!</definedName>
    <definedName name="______sc3">#REF!</definedName>
    <definedName name="______SN3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z593">#REF!</definedName>
    <definedName name="______VL100">#REF!</definedName>
    <definedName name="______VL250">#REF!</definedName>
    <definedName name="_____a1" hidden="1">{"'Sheet1'!$L$16"}</definedName>
    <definedName name="_____boi1">#REF!</definedName>
    <definedName name="_____boi2">#REF!</definedName>
    <definedName name="_____CON1">#REF!</definedName>
    <definedName name="_____CON2">#REF!</definedName>
    <definedName name="_____ddn400">#REF!</definedName>
    <definedName name="_____ddn600">#REF!</definedName>
    <definedName name="_____DT12" hidden="1">{"'Sheet1'!$L$16"}</definedName>
    <definedName name="_____h1" hidden="1">{"'Sheet1'!$L$16"}</definedName>
    <definedName name="_____h2" hidden="1">{"'Sheet1'!$L$16"}</definedName>
    <definedName name="_____h3" hidden="1">{"'Sheet1'!$L$16"}</definedName>
    <definedName name="_____h5" hidden="1">{"'Sheet1'!$L$16"}</definedName>
    <definedName name="_____h6" hidden="1">{"'Sheet1'!$L$16"}</definedName>
    <definedName name="_____h7" hidden="1">{"'Sheet1'!$L$16"}</definedName>
    <definedName name="_____h8" hidden="1">{"'Sheet1'!$L$16"}</definedName>
    <definedName name="_____h9" hidden="1">{"'Sheet1'!$L$16"}</definedName>
    <definedName name="_____hsm2">1.1289</definedName>
    <definedName name="_____hso2">#REF!</definedName>
    <definedName name="_____kha1">#REF!</definedName>
    <definedName name="_____MAC12">#REF!</definedName>
    <definedName name="_____MAC46">#REF!</definedName>
    <definedName name="_____NCL100">#REF!</definedName>
    <definedName name="_____NCL200">#REF!</definedName>
    <definedName name="_____NCL250">#REF!</definedName>
    <definedName name="_____NET2">#REF!</definedName>
    <definedName name="_____nin190">#REF!</definedName>
    <definedName name="_____NSO2" hidden="1">{"'Sheet1'!$L$16"}</definedName>
    <definedName name="_____PA3" hidden="1">{"'Sheet1'!$L$16"}</definedName>
    <definedName name="_____sc1">#REF!</definedName>
    <definedName name="_____SC2">#REF!</definedName>
    <definedName name="_____sc3">#REF!</definedName>
    <definedName name="_____SN3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z593">#REF!</definedName>
    <definedName name="_____VL100">#REF!</definedName>
    <definedName name="_____VL250">#REF!</definedName>
    <definedName name="____a1" hidden="1">{"'Sheet1'!$L$16"}</definedName>
    <definedName name="____B1" hidden="1">{"'Sheet1'!$L$16"}</definedName>
    <definedName name="____ban2" hidden="1">{"'Sheet1'!$L$16"}</definedName>
    <definedName name="____boi1">#REF!</definedName>
    <definedName name="____boi2">#REF!</definedName>
    <definedName name="____CON1">#REF!</definedName>
    <definedName name="____CON2">#REF!</definedName>
    <definedName name="____ddn400">#REF!</definedName>
    <definedName name="____ddn600">#REF!</definedName>
    <definedName name="____DT12" hidden="1">{"'Sheet1'!$L$16"}</definedName>
    <definedName name="____h1" hidden="1">{"'Sheet1'!$L$16"}</definedName>
    <definedName name="____h10" hidden="1">{#N/A,#N/A,FALSE,"Chi tiÆt"}</definedName>
    <definedName name="____h2" hidden="1">{"'Sheet1'!$L$16"}</definedName>
    <definedName name="____h3" hidden="1">{"'Sheet1'!$L$16"}</definedName>
    <definedName name="____h5" hidden="1">{"'Sheet1'!$L$16"}</definedName>
    <definedName name="____h6" hidden="1">{"'Sheet1'!$L$16"}</definedName>
    <definedName name="____h7" hidden="1">{"'Sheet1'!$L$16"}</definedName>
    <definedName name="____h8" hidden="1">{"'Sheet1'!$L$16"}</definedName>
    <definedName name="____h9" hidden="1">{"'Sheet1'!$L$16"}</definedName>
    <definedName name="____hsm2">1.1289</definedName>
    <definedName name="____hso2">#REF!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kha1">#REF!</definedName>
    <definedName name="____M36" hidden="1">{"'Sheet1'!$L$16"}</definedName>
    <definedName name="____MAC12">#REF!</definedName>
    <definedName name="____MAC46">#REF!</definedName>
    <definedName name="____NCL100">#REF!</definedName>
    <definedName name="____NCL200">#REF!</definedName>
    <definedName name="____NCL250">#REF!</definedName>
    <definedName name="____NET2">#REF!</definedName>
    <definedName name="____nin190">#REF!</definedName>
    <definedName name="____NSO2" hidden="1">{"'Sheet1'!$L$16"}</definedName>
    <definedName name="____PA3" hidden="1">{"'Sheet1'!$L$16"}</definedName>
    <definedName name="____Pl2" hidden="1">{"'Sheet1'!$L$16"}</definedName>
    <definedName name="____sc1">#REF!</definedName>
    <definedName name="____SC2">#REF!</definedName>
    <definedName name="____sc3">#REF!</definedName>
    <definedName name="____SN3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z593">#REF!</definedName>
    <definedName name="____Tru21" hidden="1">{"'Sheet1'!$L$16"}</definedName>
    <definedName name="____VL100">#REF!</definedName>
    <definedName name="____VL250">#REF!</definedName>
    <definedName name="___a1" hidden="1">{"'Sheet1'!$L$16"}</definedName>
    <definedName name="___B1" hidden="1">{"'Sheet1'!$L$16"}</definedName>
    <definedName name="___ban2" hidden="1">{"'Sheet1'!$L$16"}</definedName>
    <definedName name="___boi1">#REF!</definedName>
    <definedName name="___boi2">#REF!</definedName>
    <definedName name="___CON1">#REF!</definedName>
    <definedName name="___CON2">#REF!</definedName>
    <definedName name="___ddn400">#REF!</definedName>
    <definedName name="___ddn600">#REF!</definedName>
    <definedName name="___DT12" hidden="1">{"'Sheet1'!$L$16"}</definedName>
    <definedName name="___h1" hidden="1">{"'Sheet1'!$L$16"}</definedName>
    <definedName name="___h10" hidden="1">{#N/A,#N/A,FALSE,"Chi tiÆt"}</definedName>
    <definedName name="___h2" hidden="1">{"'Sheet1'!$L$16"}</definedName>
    <definedName name="___h3" hidden="1">{"'Sheet1'!$L$16"}</definedName>
    <definedName name="___h5" hidden="1">{"'Sheet1'!$L$16"}</definedName>
    <definedName name="___h6" hidden="1">{"'Sheet1'!$L$16"}</definedName>
    <definedName name="___h7" hidden="1">{"'Sheet1'!$L$16"}</definedName>
    <definedName name="___h8" hidden="1">{"'Sheet1'!$L$16"}</definedName>
    <definedName name="___h9" hidden="1">{"'Sheet1'!$L$16"}</definedName>
    <definedName name="___hsm2">1.1289</definedName>
    <definedName name="___hso2">#REF!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kha1">#REF!</definedName>
    <definedName name="___M36" hidden="1">{"'Sheet1'!$L$16"}</definedName>
    <definedName name="___MAC12">#REF!</definedName>
    <definedName name="___MAC46">#REF!</definedName>
    <definedName name="___NCL100">#REF!</definedName>
    <definedName name="___NCL200">#REF!</definedName>
    <definedName name="___NCL250">#REF!</definedName>
    <definedName name="___NET2">#REF!</definedName>
    <definedName name="___nin190">#REF!</definedName>
    <definedName name="___NSO2" hidden="1">{"'Sheet1'!$L$16"}</definedName>
    <definedName name="___PA3" hidden="1">{"'Sheet1'!$L$16"}</definedName>
    <definedName name="___Pl2" hidden="1">{"'Sheet1'!$L$16"}</definedName>
    <definedName name="___sc1">#REF!</definedName>
    <definedName name="___SC2">#REF!</definedName>
    <definedName name="___sc3">#REF!</definedName>
    <definedName name="___SN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z593">#REF!</definedName>
    <definedName name="___Tru21" hidden="1">{"'Sheet1'!$L$16"}</definedName>
    <definedName name="___VL100">#REF!</definedName>
    <definedName name="___VL250">#REF!</definedName>
    <definedName name="__a1" hidden="1">{"'Sheet1'!$L$16"}</definedName>
    <definedName name="__B1" hidden="1">{"'Sheet1'!$L$16"}</definedName>
    <definedName name="__ban2" hidden="1">{"'Sheet1'!$L$16"}</definedName>
    <definedName name="__boi1">#REF!</definedName>
    <definedName name="__boi2">#REF!</definedName>
    <definedName name="__CON1">#REF!</definedName>
    <definedName name="__CON2">#REF!</definedName>
    <definedName name="__ddn400">#REF!</definedName>
    <definedName name="__ddn600">#REF!</definedName>
    <definedName name="__DT12" hidden="1">{"'Sheet1'!$L$16"}</definedName>
    <definedName name="__h1" hidden="1">{"'Sheet1'!$L$16"}</definedName>
    <definedName name="__h10" hidden="1">{#N/A,#N/A,FALSE,"Chi tiÆt"}</definedName>
    <definedName name="__h2" hidden="1">{"'Sheet1'!$L$16"}</definedName>
    <definedName name="__h3" hidden="1">{"'Sheet1'!$L$16"}</definedName>
    <definedName name="__h5" hidden="1">{"'Sheet1'!$L$16"}</definedName>
    <definedName name="__h6" hidden="1">{"'Sheet1'!$L$16"}</definedName>
    <definedName name="__h7" hidden="1">{"'Sheet1'!$L$16"}</definedName>
    <definedName name="__h8" hidden="1">{"'Sheet1'!$L$16"}</definedName>
    <definedName name="__h9" hidden="1">{"'Sheet1'!$L$16"}</definedName>
    <definedName name="__hsm2">1.1289</definedName>
    <definedName name="__hso2">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kha1">#REF!</definedName>
    <definedName name="__lap1">#REF!</definedName>
    <definedName name="__lap2">#REF!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hidden="1">{"'Sheet1'!$L$16"}</definedName>
    <definedName name="__PA3" hidden="1">{"'Sheet1'!$L$16"}</definedName>
    <definedName name="__Pl2" hidden="1">{"'Sheet1'!$L$16"}</definedName>
    <definedName name="__sc1">#REF!</definedName>
    <definedName name="__SC2">#REF!</definedName>
    <definedName name="__sc3">#REF!</definedName>
    <definedName name="__SN3">#REF!</definedName>
    <definedName name="__TK155">#REF!</definedName>
    <definedName name="__TK422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z593">#REF!</definedName>
    <definedName name="__Tru21" hidden="1">{"'Sheet1'!$L$16"}</definedName>
    <definedName name="__VL100">#REF!</definedName>
    <definedName name="__VL250">#REF!</definedName>
    <definedName name="_01_01_99">#REF!</definedName>
    <definedName name="_01_02_99">#REF!</definedName>
    <definedName name="_01_03_99">#REF!</definedName>
    <definedName name="_01_04_99">#REF!</definedName>
    <definedName name="_01_05_99">#REF!</definedName>
    <definedName name="_01_06_99">#REF!</definedName>
    <definedName name="_01_07_99">#REF!</definedName>
    <definedName name="_01_08_1999">#REF!</definedName>
    <definedName name="_01_11_2001">#N/A</definedName>
    <definedName name="_05.6022">#REF!</definedName>
    <definedName name="_1">#N/A</definedName>
    <definedName name="_1000A01">#N/A</definedName>
    <definedName name="_11MAÕ_SOÁ_THUEÁ">#REF!</definedName>
    <definedName name="_13ÑÔN_GIAÙ">#REF!</definedName>
    <definedName name="_15SOÁ_CTÖØ">#REF!</definedName>
    <definedName name="_16SOÁ_LÖÔÏNG">#REF!</definedName>
    <definedName name="_18TEÂN_HAØNG">#REF!</definedName>
    <definedName name="_1BA2500">#REF!</definedName>
    <definedName name="_1BA3250">#REF!</definedName>
    <definedName name="_1BA400P">#REF!</definedName>
    <definedName name="_1CAP001">#REF!</definedName>
    <definedName name="_1DAU002">#REF!</definedName>
    <definedName name="_1DDAY03">#REF!</definedName>
    <definedName name="_1DDTT01">#REF!</definedName>
    <definedName name="_1FCO101">#REF!</definedName>
    <definedName name="_1GIA101">#REF!</definedName>
    <definedName name="_1LA1001">#REF!</definedName>
    <definedName name="_1MCCBO2">#REF!</definedName>
    <definedName name="_1PKCAP1">#REF!</definedName>
    <definedName name="_1PKTT01">#REF!</definedName>
    <definedName name="_1TCD101">#REF!</definedName>
    <definedName name="_1TCD201">#REF!</definedName>
    <definedName name="_1TD2001">#REF!</definedName>
    <definedName name="_1TIHT01">#REF!</definedName>
    <definedName name="_1TRU121">#REF!</definedName>
    <definedName name="_2">#N/A</definedName>
    <definedName name="_2_?">#REF!</definedName>
    <definedName name="_20TEÂN_KHAÙCH_HAØ">#REF!</definedName>
    <definedName name="_22THAØNH_TIEÀN">#REF!</definedName>
    <definedName name="_24TRÒ_GIAÙ">#REF!</definedName>
    <definedName name="_26TRÒ_GIAÙ__VAT">#REF!</definedName>
    <definedName name="_2BLA100">#REF!</definedName>
    <definedName name="_2DAL201">#REF!</definedName>
    <definedName name="_3BLXMD">#REF!</definedName>
    <definedName name="_3TU0609">#REF!</definedName>
    <definedName name="_4_??????">#REF!</definedName>
    <definedName name="_4CNT240">#REF!</definedName>
    <definedName name="_4CTL240">#REF!</definedName>
    <definedName name="_4FCO100">#REF!</definedName>
    <definedName name="_4HDCTT4">#REF!</definedName>
    <definedName name="_4HNCTT4">#REF!</definedName>
    <definedName name="_4LBCO01">#REF!</definedName>
    <definedName name="_9MAÕ_HAØNG">#REF!</definedName>
    <definedName name="_a1" hidden="1">{"'Sheet1'!$L$16"}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1" hidden="1">{"'Sheet1'!$L$16"}</definedName>
    <definedName name="_ban2" hidden="1">{"'Sheet1'!$L$16"}</definedName>
    <definedName name="_boi1">#REF!</definedName>
    <definedName name="_boi2">#REF!</definedName>
    <definedName name="_Builtin0" hidden="1">#N/A</definedName>
    <definedName name="_C_Lphi_4ab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T12" hidden="1">{"'Sheet1'!$L$16"}</definedName>
    <definedName name="_E99999">#REF!</definedName>
    <definedName name="_Fill" hidden="1">#REF!</definedName>
    <definedName name="_xlnm._FilterDatabase" localSheetId="0" hidden="1">'Bieu tăng hoc phi'!$A$8:$AG$89</definedName>
    <definedName name="_xlnm._FilterDatabase" hidden="1">'[1]TL than'!#REF!</definedName>
    <definedName name="_GIA1">#REF!</definedName>
    <definedName name="_h1" hidden="1">{"'Sheet1'!$L$16"}</definedName>
    <definedName name="_h10" hidden="1">{#N/A,#N/A,FALSE,"Chi tiÆt"}</definedName>
    <definedName name="_h2" hidden="1">{"'Sheet1'!$L$16"}</definedName>
    <definedName name="_h3" hidden="1">{"'Sheet1'!$L$16"}</definedName>
    <definedName name="_h5" hidden="1">{"'Sheet1'!$L$16"}</definedName>
    <definedName name="_h6" hidden="1">{"'Sheet1'!$L$16"}</definedName>
    <definedName name="_h7" hidden="1">{"'Sheet1'!$L$16"}</definedName>
    <definedName name="_h8" hidden="1">{"'Sheet1'!$L$16"}</definedName>
    <definedName name="_h9" hidden="1">{"'Sheet1'!$L$16"}</definedName>
    <definedName name="_hsm2">1.1289</definedName>
    <definedName name="_hso2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2" hidden="1">#REF!</definedName>
    <definedName name="_kha1">#REF!</definedName>
    <definedName name="_lap1">#REF!</definedName>
    <definedName name="_lap2">#REF!</definedName>
    <definedName name="_M36" hidden="1">{"'Sheet1'!$L$16"}</definedName>
    <definedName name="_MAC12">#REF!</definedName>
    <definedName name="_MAC46">#REF!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#REF!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l2" hidden="1">{"'Sheet1'!$L$16"}</definedName>
    <definedName name="_PL3" hidden="1">#REF!</definedName>
    <definedName name="_sc1">#REF!</definedName>
    <definedName name="_SC2">#REF!</definedName>
    <definedName name="_sc3">#REF!</definedName>
    <definedName name="_SHR1">#REF!</definedName>
    <definedName name="_SHR2">#REF!</definedName>
    <definedName name="_SN3">#REF!</definedName>
    <definedName name="_Sort" hidden="1">#REF!</definedName>
    <definedName name="_STD0898">#REF!</definedName>
    <definedName name="_tax1">#REF!</definedName>
    <definedName name="_tax2">#REF!</definedName>
    <definedName name="_tax3">#REF!</definedName>
    <definedName name="_tax4">#REF!</definedName>
    <definedName name="_tg427">#REF!</definedName>
    <definedName name="_TK155">#REF!</definedName>
    <definedName name="_TK422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q2">#REF!</definedName>
    <definedName name="_TVL1">#REF!</definedName>
    <definedName name="_tz593">#REF!</definedName>
    <definedName name="_TH20">#REF!</definedName>
    <definedName name="_Tru21" hidden="1">{"'Sheet1'!$L$16"}</definedName>
    <definedName name="_VL100">#REF!</definedName>
    <definedName name="_VL250">#REF!</definedName>
    <definedName name="a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1">#REF!</definedName>
    <definedName name="A120_">#REF!</definedName>
    <definedName name="A1Xc7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aaaaaa">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CC">#REF!</definedName>
    <definedName name="ADAY">#REF!</definedName>
    <definedName name="ADP">#REF!</definedName>
    <definedName name="ag15F80">#REF!</definedName>
    <definedName name="AKHAC">#REF!</definedName>
    <definedName name="All_Item">#REF!</definedName>
    <definedName name="ALPIN">#N/A</definedName>
    <definedName name="ALPJYOU">#N/A</definedName>
    <definedName name="ALPTOI">#N/A</definedName>
    <definedName name="ALTINH">#REF!</definedName>
    <definedName name="amiang">#REF!</definedName>
    <definedName name="ANN">#REF!</definedName>
    <definedName name="anpha">#REF!</definedName>
    <definedName name="ANQD">#REF!</definedName>
    <definedName name="anscount" hidden="1">3</definedName>
    <definedName name="AT1.2">#REF!</definedName>
    <definedName name="AT1.A">#REF!</definedName>
    <definedName name="at1.a_ct">#REF!</definedName>
    <definedName name="at1.a_hd">#REF!</definedName>
    <definedName name="at1.a_hso">#REF!</definedName>
    <definedName name="at1.a_hspc">#REF!</definedName>
    <definedName name="at1.a_ld">#REF!</definedName>
    <definedName name="at1.a_luong">#REF!</definedName>
    <definedName name="at1.a_nguoi">#REF!</definedName>
    <definedName name="at1.a_tn">#REF!</definedName>
    <definedName name="at1.a_ts">#REF!</definedName>
    <definedName name="at1.a_ud">#REF!</definedName>
    <definedName name="AT1.B">#REF!</definedName>
    <definedName name="at1.b_ct">#REF!</definedName>
    <definedName name="at1.b_hd">#REF!</definedName>
    <definedName name="at1.b_hso">#REF!</definedName>
    <definedName name="at1.b_hspc">#REF!</definedName>
    <definedName name="at1.b_ld">#REF!</definedName>
    <definedName name="at1.b_luong">#REF!</definedName>
    <definedName name="at1.b_nguoi">#REF!</definedName>
    <definedName name="at1.b_tn">#REF!</definedName>
    <definedName name="at1.b_ud">#REF!</definedName>
    <definedName name="AT1.C">#REF!</definedName>
    <definedName name="at1.c_ct">#REF!</definedName>
    <definedName name="at1.c_hd">#REF!</definedName>
    <definedName name="at1.c_hso">#REF!</definedName>
    <definedName name="at1.c_hspc">#REF!</definedName>
    <definedName name="at1.c_ld">#REF!</definedName>
    <definedName name="at1.c_luong">#REF!</definedName>
    <definedName name="at1.c_nguoi">#REF!</definedName>
    <definedName name="at1.c_tn">#REF!</definedName>
    <definedName name="at1.c_ud">#REF!</definedName>
    <definedName name="AT1.D">#REF!</definedName>
    <definedName name="at1.d_ct">#REF!</definedName>
    <definedName name="at1.d_hd">#REF!</definedName>
    <definedName name="at1.d_hso">#REF!</definedName>
    <definedName name="at1.d_hspc">#REF!</definedName>
    <definedName name="at1.d_ld">#REF!</definedName>
    <definedName name="at1.d_luong">#REF!</definedName>
    <definedName name="at1.d_nguoi">#REF!</definedName>
    <definedName name="at1.d_tn">#REF!</definedName>
    <definedName name="at1.d_ud">#REF!</definedName>
    <definedName name="AT2.A">#REF!</definedName>
    <definedName name="at2.a_ct">#REF!</definedName>
    <definedName name="at2.a_hd">#REF!</definedName>
    <definedName name="at2.a_hso">#REF!</definedName>
    <definedName name="at2.a_hspc">#REF!</definedName>
    <definedName name="at2.a_ld">#REF!</definedName>
    <definedName name="at2.a_luong">#REF!</definedName>
    <definedName name="at2.a_nguoi">#REF!</definedName>
    <definedName name="at2.a_tn">#REF!</definedName>
    <definedName name="at2.a_ud">#REF!</definedName>
    <definedName name="AT2.B">#REF!</definedName>
    <definedName name="at2.b_ct">#REF!</definedName>
    <definedName name="at2.b_hd">#REF!</definedName>
    <definedName name="at2.b_hso">#REF!</definedName>
    <definedName name="at2.b_hspc">#REF!</definedName>
    <definedName name="at2.b_ld">#REF!</definedName>
    <definedName name="at2.b_luong">#REF!</definedName>
    <definedName name="at2.b_nguoi">#REF!</definedName>
    <definedName name="at2.b_tn">#REF!</definedName>
    <definedName name="at2.b_ts">#REF!</definedName>
    <definedName name="at2.b_ud">#REF!</definedName>
    <definedName name="AT2.C">#REF!</definedName>
    <definedName name="at2.c_ct">#REF!</definedName>
    <definedName name="at2.c_hd">#REF!</definedName>
    <definedName name="at2.c_hso">#REF!</definedName>
    <definedName name="at2.c_hspc">#REF!</definedName>
    <definedName name="at2.c_ld">#REF!</definedName>
    <definedName name="at2.c_luong">#REF!</definedName>
    <definedName name="at2.c_nguoi">#REF!</definedName>
    <definedName name="at2.c_tn">#REF!</definedName>
    <definedName name="at2.c_ud">#REF!</definedName>
    <definedName name="AT2.D">#REF!</definedName>
    <definedName name="at2.d_ct">#REF!</definedName>
    <definedName name="at2.d_hd">#REF!</definedName>
    <definedName name="at2.d_hso">#REF!</definedName>
    <definedName name="at2.d_hspc">#REF!</definedName>
    <definedName name="at2.d_ld">#REF!</definedName>
    <definedName name="at2.d_luong">#REF!</definedName>
    <definedName name="at2.d_nguoi">#REF!</definedName>
    <definedName name="at2.d_tn">#REF!</definedName>
    <definedName name="at2.d_ts">#REF!</definedName>
    <definedName name="at2.d_ud">#REF!</definedName>
    <definedName name="AT2.E">#REF!</definedName>
    <definedName name="at2.e_ct">#REF!</definedName>
    <definedName name="at2.e_hd">#REF!</definedName>
    <definedName name="at2.e_hso">#REF!</definedName>
    <definedName name="at2.e_hspc">#REF!</definedName>
    <definedName name="at2.e_ld">#REF!</definedName>
    <definedName name="at2.e_luong">#REF!</definedName>
    <definedName name="at2.e_nguoi">#REF!</definedName>
    <definedName name="at2.e_tn">#REF!</definedName>
    <definedName name="at2.e_ud">#REF!</definedName>
    <definedName name="AT2.F">#REF!</definedName>
    <definedName name="at2.f_ct">#REF!</definedName>
    <definedName name="at2.f_hd">#REF!</definedName>
    <definedName name="at2.f_hso">#REF!</definedName>
    <definedName name="at2.f_hspc">#REF!</definedName>
    <definedName name="at2.f_ld">#REF!</definedName>
    <definedName name="at2.f_luong">#REF!</definedName>
    <definedName name="at2.f_nguoi">#REF!</definedName>
    <definedName name="at2.f_tn">#REF!</definedName>
    <definedName name="at2.f_ts">#REF!</definedName>
    <definedName name="at2.f_ud">#REF!</definedName>
    <definedName name="AT3.2">#REF!</definedName>
    <definedName name="AT3.A">#REF!</definedName>
    <definedName name="at3.a_ct">#REF!</definedName>
    <definedName name="at3.a_hd">#REF!</definedName>
    <definedName name="at3.a_hso">#REF!</definedName>
    <definedName name="at3.a_hspc">#REF!</definedName>
    <definedName name="at3.a_ld">#REF!</definedName>
    <definedName name="at3.a_luong">#REF!</definedName>
    <definedName name="at3.a_nguoi">#REF!</definedName>
    <definedName name="at3.a_tn">#REF!</definedName>
    <definedName name="at3.a_ts">#REF!</definedName>
    <definedName name="at3.a_ud">#REF!</definedName>
    <definedName name="AT3.B">#REF!</definedName>
    <definedName name="at3.b_ct">#REF!</definedName>
    <definedName name="at3.b_hd">#REF!</definedName>
    <definedName name="at3.b_hso">#REF!</definedName>
    <definedName name="at3.b_hspc">#REF!</definedName>
    <definedName name="at3.b_ld">#REF!</definedName>
    <definedName name="at3.b_luong">#REF!</definedName>
    <definedName name="at3.b_nguoi">#REF!</definedName>
    <definedName name="at3.b_tn">#REF!</definedName>
    <definedName name="at3.b_ts">#REF!</definedName>
    <definedName name="at3.b_ud">#REF!</definedName>
    <definedName name="atd.a_ts">#REF!</definedName>
    <definedName name="atd.c_ts">#REF!</definedName>
    <definedName name="ATGT" hidden="1">{"'Sheet1'!$L$16"}</definedName>
    <definedName name="atn_ts">#REF!</definedName>
    <definedName name="ATW">#REF!</definedName>
    <definedName name="ATRAM">#REF!</definedName>
    <definedName name="B.Lg_pgd">#REF!</definedName>
    <definedName name="b.luong_at1.a">#REF!</definedName>
    <definedName name="b.luong_at1.b">#REF!</definedName>
    <definedName name="b.luong_at1.c">#REF!</definedName>
    <definedName name="b.luong_at1.d">#REF!</definedName>
    <definedName name="b.luong_at2.a">#REF!</definedName>
    <definedName name="b.luong_at2.b">#REF!</definedName>
    <definedName name="b.luong_at2.c">#REF!</definedName>
    <definedName name="b.luong_at2.d">#REF!</definedName>
    <definedName name="b.luong_at2.e">#REF!</definedName>
    <definedName name="b.luong_at2.f">#REF!</definedName>
    <definedName name="b.luong_at3.a">#REF!</definedName>
    <definedName name="b.luong_at3.b">#REF!</definedName>
    <definedName name="b.luong_c.k">#REF!</definedName>
    <definedName name="b.luong_ck.a">#REF!</definedName>
    <definedName name="b.luong_CK.b">#REF!</definedName>
    <definedName name="b.luong_da.1">#REF!</definedName>
    <definedName name="b.luong_DA.2">#REF!</definedName>
    <definedName name="b.luong_da1.a">#REF!</definedName>
    <definedName name="b.luong_da1.b">#REF!</definedName>
    <definedName name="b.luong_DA2.a">#REF!</definedName>
    <definedName name="b.luong_DA2.B">#REF!</definedName>
    <definedName name="b.luong_DA2.C">#REF!</definedName>
    <definedName name="b.luong_DA2B">#REF!</definedName>
    <definedName name="b.luong_DA2C">#REF!</definedName>
    <definedName name="b.luong_DN.a">#REF!</definedName>
    <definedName name="b.luong_DN.B">#REF!</definedName>
    <definedName name="b.luong_DNB">#REF!</definedName>
    <definedName name="b.luong_DT.NT">#REF!</definedName>
    <definedName name="b.luong_h.t">#REF!</definedName>
    <definedName name="b.luong_HT.a">#REF!</definedName>
    <definedName name="b.luong_HT.B">#REF!</definedName>
    <definedName name="b.luong_HTB">#REF!</definedName>
    <definedName name="b.luong_l.d">#REF!</definedName>
    <definedName name="b.luong_L.P">#REF!</definedName>
    <definedName name="b.luong_L.T">#REF!</definedName>
    <definedName name="b.luong_LD.a">#REF!</definedName>
    <definedName name="b.luong_LD.B">#REF!</definedName>
    <definedName name="b.luong_LD.C">#REF!</definedName>
    <definedName name="b.luong_LDB">#REF!</definedName>
    <definedName name="b.luong_LDC">#REF!</definedName>
    <definedName name="b.luong_LHT.a">#REF!</definedName>
    <definedName name="b.luong_LHT.B">#REF!</definedName>
    <definedName name="b.luong_LHT.C">#REF!</definedName>
    <definedName name="b.luong_lp.a">#REF!</definedName>
    <definedName name="b.luong_lp.B">#REF!</definedName>
    <definedName name="b.luong_lp.C">#REF!</definedName>
    <definedName name="b.luong_lp.D">#REF!</definedName>
    <definedName name="b.luong_LT.a">#REF!</definedName>
    <definedName name="b.luong_LT.b">#REF!</definedName>
    <definedName name="b.luong_LT.C">#REF!</definedName>
    <definedName name="b.luong_LT.D">#REF!</definedName>
    <definedName name="b.luong_LTB">#REF!</definedName>
    <definedName name="b.luong_LTC">#REF!</definedName>
    <definedName name="b.luong_m.n">#REF!</definedName>
    <definedName name="b.luong_mg.lht">#REF!</definedName>
    <definedName name="b.luong_mg.lp">#REF!</definedName>
    <definedName name="b.luong_mg.TH">#REF!</definedName>
    <definedName name="b.luong_nt30.4">#REF!</definedName>
    <definedName name="b.luong_p.h">#REF!</definedName>
    <definedName name="b.luong_pgd.dt">#REF!</definedName>
    <definedName name="b.luong_PH.a">#REF!</definedName>
    <definedName name="b.luong_PH.B">#REF!</definedName>
    <definedName name="b.luong_PHB">#REF!</definedName>
    <definedName name="b.luong_s.p">#REF!</definedName>
    <definedName name="b.luong_Sp.a">#REF!</definedName>
    <definedName name="b.luong_Sp.B">#REF!</definedName>
    <definedName name="b.luong_SPB">#REF!</definedName>
    <definedName name="b.luong_T.B">#REF!</definedName>
    <definedName name="b.luong_T.D">#REF!</definedName>
    <definedName name="b.luong_t.h">#REF!</definedName>
    <definedName name="b.luong_t.k">#REF!</definedName>
    <definedName name="b.luong_t.t">#REF!</definedName>
    <definedName name="b.luong_tB.a">#REF!</definedName>
    <definedName name="b.luong_tB.B">#REF!</definedName>
    <definedName name="b.luong_tB.C">#REF!</definedName>
    <definedName name="b.luong_tB.D">#REF!</definedName>
    <definedName name="b.luong_tB.E">#REF!</definedName>
    <definedName name="b.luong_tbb">#REF!</definedName>
    <definedName name="b.luong_TBD">#REF!</definedName>
    <definedName name="b.luong_tH.a">#REF!</definedName>
    <definedName name="b.luong_tH.B">#REF!</definedName>
    <definedName name="b.luong_tH.C">#REF!</definedName>
    <definedName name="b.luong_tK.a">#REF!</definedName>
    <definedName name="b.luong_TK.B">#REF!</definedName>
    <definedName name="b.luong_tt.a">#REF!</definedName>
    <definedName name="b.luong_tt.B">#REF!</definedName>
    <definedName name="b.luong_TTB">#REF!</definedName>
    <definedName name="b.luong_ttlp.a">#REF!</definedName>
    <definedName name="b.luong_ttlp.B">#REF!</definedName>
    <definedName name="b.luong_ttlp.C">#REF!</definedName>
    <definedName name="B_D">#REF!</definedName>
    <definedName name="B_Isc">#REF!</definedName>
    <definedName name="B_n_tuyÓn_than_Cöa__ng">"tco"</definedName>
    <definedName name="bac.2">#REF!</definedName>
    <definedName name="Bang_cly">#REF!</definedName>
    <definedName name="Bang_CVC">#REF!</definedName>
    <definedName name="Bang_Dinh.muc">#REF!</definedName>
    <definedName name="bang_gia">#REF!</definedName>
    <definedName name="Bang_travl">#REF!</definedName>
    <definedName name="bangtinh">#REF!</definedName>
    <definedName name="bao.cao">#REF!</definedName>
    <definedName name="BarData">#REF!</definedName>
    <definedName name="BB">#REF!</definedName>
    <definedName name="bbkt">#REF!</definedName>
    <definedName name="bbtc">#REF!</definedName>
    <definedName name="BCAO1">#REF!</definedName>
    <definedName name="bcao10">#REF!</definedName>
    <definedName name="Bcao11">#REF!</definedName>
    <definedName name="BCAO2">#REF!</definedName>
    <definedName name="bcao3">#REF!</definedName>
    <definedName name="bcao4">#REF!</definedName>
    <definedName name="bcao5">#REF!</definedName>
    <definedName name="bcao6">#REF!</definedName>
    <definedName name="bcao7">#REF!</definedName>
    <definedName name="bcao8">#REF!</definedName>
    <definedName name="bcao9">#REF!</definedName>
    <definedName name="BCBo" hidden="1">{"'Sheet1'!$L$16"}</definedName>
    <definedName name="BDAY">#REF!</definedName>
    <definedName name="bé_giao_th_ng">#REF!</definedName>
    <definedName name="bé_x_y_dùng">#REF!</definedName>
    <definedName name="beta">#REF!</definedName>
    <definedName name="BHXH">#REF!</definedName>
    <definedName name="BHYT">#REF!</definedName>
    <definedName name="blang">#REF!</definedName>
    <definedName name="BLOCK1">#REF!</definedName>
    <definedName name="BLOCK2">#REF!</definedName>
    <definedName name="BLOCK3">#REF!</definedName>
    <definedName name="blong">#REF!</definedName>
    <definedName name="BOQ">#REF!</definedName>
    <definedName name="Botanical2">#REF!</definedName>
    <definedName name="Botanical2.Jun">#REF!</definedName>
    <definedName name="boxes">#REF!</definedName>
    <definedName name="BPhuoc">#REF!</definedName>
    <definedName name="bson">#REF!</definedName>
    <definedName name="BT">#REF!</definedName>
    <definedName name="btai">#REF!</definedName>
    <definedName name="btham">#REF!</definedName>
    <definedName name="BTRAM">#REF!</definedName>
    <definedName name="button_area_1">#REF!</definedName>
    <definedName name="BVCISUMMARY">#REF!</definedName>
    <definedName name="BVTINH" hidden="1">{"'Sheet1'!$L$16"}</definedName>
    <definedName name="C.Khoan">#REF!</definedName>
    <definedName name="C_">#REF!</definedName>
    <definedName name="c_n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an_doi">#REF!</definedName>
    <definedName name="CANON" hidden="1">{"'Sheet1'!$L$16"}</definedName>
    <definedName name="cap">#REF!</definedName>
    <definedName name="cap0.7">#REF!</definedName>
    <definedName name="Cat">#REF!</definedName>
    <definedName name="Category_All">#REF!</definedName>
    <definedName name="CATIN">#N/A</definedName>
    <definedName name="CATJYOU">#N/A</definedName>
    <definedName name="CATSYU">#N/A</definedName>
    <definedName name="CATREC">#N/A</definedName>
    <definedName name="CCS">#REF!</definedName>
    <definedName name="CCT">#REF!</definedName>
    <definedName name="CDAY">#REF!</definedName>
    <definedName name="CDB">#REF!</definedName>
    <definedName name="CDD">#REF!</definedName>
    <definedName name="cdn">#REF!</definedName>
    <definedName name="celltips_area">#REF!</definedName>
    <definedName name="cfk">#REF!</definedName>
    <definedName name="CK">#REF!</definedName>
    <definedName name="CK.1">#REF!</definedName>
    <definedName name="ck.1_ct">#REF!</definedName>
    <definedName name="ck.1_hd">#REF!</definedName>
    <definedName name="CK.1_hso">#REF!</definedName>
    <definedName name="ck.1_hspc">#REF!</definedName>
    <definedName name="CK.1_ld">#REF!</definedName>
    <definedName name="CK.1_luong">#REF!</definedName>
    <definedName name="CK.1_nguoi">#REF!</definedName>
    <definedName name="CK.1_tdtt">#REF!</definedName>
    <definedName name="CK.1_tn">#REF!</definedName>
    <definedName name="ck.1_ts">#REF!</definedName>
    <definedName name="CK.1_ud">#REF!</definedName>
    <definedName name="CK.2">#REF!</definedName>
    <definedName name="ck.2_ct">#REF!</definedName>
    <definedName name="ck.2_hd">#REF!</definedName>
    <definedName name="ck.2_ts">#REF!</definedName>
    <definedName name="CK.a_ct">#REF!</definedName>
    <definedName name="CK.A_hso">#REF!</definedName>
    <definedName name="CK.A_ld">#REF!</definedName>
    <definedName name="CK.A_luong">#REF!</definedName>
    <definedName name="CK.A_nguoi">#REF!</definedName>
    <definedName name="CK.A_tdtt">#REF!</definedName>
    <definedName name="CK.A_tn">#REF!</definedName>
    <definedName name="CK.A_ud">#REF!</definedName>
    <definedName name="CK.B_hso">#REF!</definedName>
    <definedName name="CK.B_ld">#REF!</definedName>
    <definedName name="CK.B_luong">#REF!</definedName>
    <definedName name="CK.B_nguoi">#REF!</definedName>
    <definedName name="CK.B_tdtt">#REF!</definedName>
    <definedName name="CK.B_tn">#REF!</definedName>
    <definedName name="CK.B_ud">#REF!</definedName>
    <definedName name="CL">#REF!</definedName>
    <definedName name="CLVC3">0.1</definedName>
    <definedName name="CLVCTB">#REF!</definedName>
    <definedName name="CLVL">#REF!</definedName>
    <definedName name="Co">#REF!</definedName>
    <definedName name="co.">#REF!</definedName>
    <definedName name="co..">#REF!</definedName>
    <definedName name="CoCauN" hidden="1">{"'Sheet1'!$L$16"}</definedName>
    <definedName name="Code" hidden="1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ST_EQ">#REF!</definedName>
    <definedName name="Cong">#REF!</definedName>
    <definedName name="Cong_HM_DTCT">#REF!</definedName>
    <definedName name="Cong_M_DTCT">#REF!</definedName>
    <definedName name="Cong_NC_DTCT">#REF!</definedName>
    <definedName name="Cong_VL_DTCT">#REF!</definedName>
    <definedName name="CONGTIEN">#REF!</definedName>
    <definedName name="CongVattu">#REF!</definedName>
    <definedName name="COVER">#REF!</definedName>
    <definedName name="CP" hidden="1">#REF!</definedName>
    <definedName name="CPC">#REF!</definedName>
    <definedName name="cpdd1">#REF!</definedName>
    <definedName name="CPT">#REF!</definedName>
    <definedName name="CPVC100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_50">#REF!</definedName>
    <definedName name="CT_MCX">#REF!</definedName>
    <definedName name="CTCT1" hidden="1">{"'Sheet1'!$L$16"}</definedName>
    <definedName name="CTCT2" hidden="1">{"'Sheet1'!$L$16"}</definedName>
    <definedName name="ctdn9697">#REF!</definedName>
    <definedName name="ctiep">#REF!</definedName>
    <definedName name="ctmai">#REF!</definedName>
    <definedName name="ctong">#REF!</definedName>
    <definedName name="CTRAM">#REF!</definedName>
    <definedName name="ctre">#REF!</definedName>
    <definedName name="cu">#REF!</definedName>
    <definedName name="cu_ly">#REF!</definedName>
    <definedName name="CuLy">#REF!</definedName>
    <definedName name="CuLy_Q">#REF!</definedName>
    <definedName name="cuoc_vc">#REF!</definedName>
    <definedName name="CuocVC">#REF!</definedName>
    <definedName name="CURRENCY">#REF!</definedName>
    <definedName name="cv_ck">#REF!</definedName>
    <definedName name="cv_DA2">#REF!</definedName>
    <definedName name="cv_DTNT">#REF!</definedName>
    <definedName name="cv_ht">#REF!</definedName>
    <definedName name="cv_ld">#REF!</definedName>
    <definedName name="cv_lp">#REF!</definedName>
    <definedName name="cv_LT">#REF!</definedName>
    <definedName name="cv_ph">#REF!</definedName>
    <definedName name="cv_sp">#REF!</definedName>
    <definedName name="cv_TB">#REF!</definedName>
    <definedName name="cv_TD">#REF!</definedName>
    <definedName name="cv_tk">#REF!</definedName>
    <definedName name="cv_tt">#REF!</definedName>
    <definedName name="cv_th">#REF!</definedName>
    <definedName name="CVC_Q">#REF!</definedName>
    <definedName name="cx">#REF!</definedName>
    <definedName name="chan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i_tiÕt_vËt_liÖu___nh_n_c_ng___m_y_thi_c_ng">#REF!</definedName>
    <definedName name="chitietbgiang2" hidden="1">{"'Sheet1'!$L$16"}</definedName>
    <definedName name="chungloainhapthan">#REF!</definedName>
    <definedName name="chungloaiXNT">#REF!</definedName>
    <definedName name="chungloaixuatthan">#REF!</definedName>
    <definedName name="d" hidden="1">#REF!</definedName>
    <definedName name="d_">#REF!</definedName>
    <definedName name="D_7101A_B">#REF!</definedName>
    <definedName name="D_n">#REF!</definedName>
    <definedName name="da">#REF!</definedName>
    <definedName name="da.1">#REF!</definedName>
    <definedName name="DA1.A">#REF!</definedName>
    <definedName name="da1.a_ct">#REF!</definedName>
    <definedName name="da1.a_hd">#REF!</definedName>
    <definedName name="da1.a_hso">#REF!</definedName>
    <definedName name="da1.a_hspc">#REF!</definedName>
    <definedName name="da1.a_ld">#REF!</definedName>
    <definedName name="da1.a_luong">#REF!</definedName>
    <definedName name="da1.a_nguoi">#REF!</definedName>
    <definedName name="da1.a_tn">#REF!</definedName>
    <definedName name="da1.a_ts">#REF!</definedName>
    <definedName name="da1.a_ud">#REF!</definedName>
    <definedName name="DA1.B">#REF!</definedName>
    <definedName name="da1.b_ct">#REF!</definedName>
    <definedName name="da1.b_hd">#REF!</definedName>
    <definedName name="da1.b_hso">#REF!</definedName>
    <definedName name="da1.b_hspc">#REF!</definedName>
    <definedName name="da1.b_ld">#REF!</definedName>
    <definedName name="da1.b_luong">#REF!</definedName>
    <definedName name="da1.b_nguoi">#REF!</definedName>
    <definedName name="da1.b_tn">#REF!</definedName>
    <definedName name="da1.b_ts">#REF!</definedName>
    <definedName name="da1.b_ud">#REF!</definedName>
    <definedName name="DA2.2">#REF!</definedName>
    <definedName name="DA2.2_ct">#REF!</definedName>
    <definedName name="DA2.2_hd">#REF!</definedName>
    <definedName name="DA2.2_ts">#REF!</definedName>
    <definedName name="DA2.A">#REF!</definedName>
    <definedName name="da2.a_ct">#REF!</definedName>
    <definedName name="da2.a_hd">#REF!</definedName>
    <definedName name="DA2.a_hso">#REF!</definedName>
    <definedName name="da2.a_hspc">#REF!</definedName>
    <definedName name="DA2.a_ld">#REF!</definedName>
    <definedName name="DA2.a_luong">#REF!</definedName>
    <definedName name="DA2.a_nguoi">#REF!</definedName>
    <definedName name="DA2.a_tdtt">#REF!</definedName>
    <definedName name="DA2.a_tn">#REF!</definedName>
    <definedName name="da2.a_ts">#REF!</definedName>
    <definedName name="DA2.a_ud">#REF!</definedName>
    <definedName name="DA2.B">#REF!</definedName>
    <definedName name="da2.b_ct">#REF!</definedName>
    <definedName name="da2.b_hd">#REF!</definedName>
    <definedName name="DA2.B_hso">#REF!</definedName>
    <definedName name="da2.b_hspc">#REF!</definedName>
    <definedName name="DA2.B_ld">#REF!</definedName>
    <definedName name="DA2.B_luong">#REF!</definedName>
    <definedName name="DA2.B_nguoi">#REF!</definedName>
    <definedName name="DA2.B_tdtt">#REF!</definedName>
    <definedName name="DA2.B_tn">#REF!</definedName>
    <definedName name="da2.b_ts">#REF!</definedName>
    <definedName name="DA2.B_ud">#REF!</definedName>
    <definedName name="DA2.C">#REF!</definedName>
    <definedName name="da2.c_ct">#REF!</definedName>
    <definedName name="da2.c_hd">#REF!</definedName>
    <definedName name="DA2.C_hso">#REF!</definedName>
    <definedName name="da2.c_hspc">#REF!</definedName>
    <definedName name="DA2.C_ld">#REF!</definedName>
    <definedName name="DA2.C_luong">#REF!</definedName>
    <definedName name="DA2.C_nguoi">#REF!</definedName>
    <definedName name="DA2.C_tdtt">#REF!</definedName>
    <definedName name="DA2.C_tn">#REF!</definedName>
    <definedName name="da2.c_ts">#REF!</definedName>
    <definedName name="DA2.C_ud">#REF!</definedName>
    <definedName name="DA2B_HSO">#REF!</definedName>
    <definedName name="DA2B_LUONG">#REF!</definedName>
    <definedName name="DA2B_NGUOI">#REF!</definedName>
    <definedName name="DA2B_TH">#REF!</definedName>
    <definedName name="DA2B_UD">#REF!</definedName>
    <definedName name="DA2C_HSO">#REF!</definedName>
    <definedName name="DA2C_LUONG">#REF!</definedName>
    <definedName name="DA2C_NGUOI">#REF!</definedName>
    <definedName name="DA2C_UD">#REF!</definedName>
    <definedName name="Dalan">#REF!</definedName>
    <definedName name="DALANPASTE">#REF!</definedName>
    <definedName name="dam_24">#REF!</definedName>
    <definedName name="DamNgang">#REF!</definedName>
    <definedName name="danh.muc">#REF!</definedName>
    <definedName name="danhmuc">#REF!</definedName>
    <definedName name="danhmucN">#REF!</definedName>
    <definedName name="data">#REF!</definedName>
    <definedName name="DATA_DATA2_Lis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9">#REF!</definedName>
    <definedName name="data2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>#REF!</definedName>
    <definedName name="datak">#REF!</definedName>
    <definedName name="datal">#REF!</definedName>
    <definedName name="DATDAO">#REF!</definedName>
    <definedName name="dche">#REF!</definedName>
    <definedName name="ddddddddddd">#REF!</definedName>
    <definedName name="dden">#REF!</definedName>
    <definedName name="den_bu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g">#REF!</definedName>
    <definedName name="dg_5cau">#REF!</definedName>
    <definedName name="DG_M_C_X">#REF!</definedName>
    <definedName name="dgc">#REF!</definedName>
    <definedName name="DGCT_T.Quy_P.Thuy_Q">#REF!</definedName>
    <definedName name="DGCT_TRAUQUYPHUTHUY_HN">#REF!</definedName>
    <definedName name="dgd">#REF!</definedName>
    <definedName name="DGTH">#REF!</definedName>
    <definedName name="dgvl">#REF!</definedName>
    <definedName name="DGIA">#REF!</definedName>
    <definedName name="DGIA2">#REF!</definedName>
    <definedName name="dien">#REF!</definedName>
    <definedName name="dienluc" hidden="1">{#N/A,#N/A,FALSE,"Chi tiÆt"}</definedName>
    <definedName name="Diengiai_n">#REF!</definedName>
    <definedName name="Dinh_muc.tiet">#REF!</definedName>
    <definedName name="Discount" hidden="1">#REF!</definedName>
    <definedName name="display_area_1">#REF!</definedName>
    <definedName name="display_area_2">#REF!</definedName>
    <definedName name="DKTINH" hidden="1">{"'Sheet1'!$L$16"}</definedName>
    <definedName name="DM_Nam">#REF!</definedName>
    <definedName name="dmat">#REF!</definedName>
    <definedName name="dmdv">#REF!</definedName>
    <definedName name="DMHH">#REF!</definedName>
    <definedName name="dmld">#REF!</definedName>
    <definedName name="dmoi">#REF!</definedName>
    <definedName name="DN.A">#REF!</definedName>
    <definedName name="dn.a_ct">#REF!</definedName>
    <definedName name="dn.a_hd">#REF!</definedName>
    <definedName name="DN.a_hso">#REF!</definedName>
    <definedName name="dn.a_hspc">#REF!</definedName>
    <definedName name="DN.a_ld">#REF!</definedName>
    <definedName name="DN.a_luong">#REF!</definedName>
    <definedName name="DN.a_nguoi">#REF!</definedName>
    <definedName name="DN.a_tdtt">#REF!</definedName>
    <definedName name="DN.a_tn">#REF!</definedName>
    <definedName name="dn.a_ts">#REF!</definedName>
    <definedName name="DN.a_ud">#REF!</definedName>
    <definedName name="DN.B">#REF!</definedName>
    <definedName name="dn.b_ct">#REF!</definedName>
    <definedName name="dn.b_hd">#REF!</definedName>
    <definedName name="DN.B_hso">#REF!</definedName>
    <definedName name="dn.b_hspc">#REF!</definedName>
    <definedName name="DN.B_ld">#REF!</definedName>
    <definedName name="DN.B_luong">#REF!</definedName>
    <definedName name="DN.B_nguoi">#REF!</definedName>
    <definedName name="DN.B_tdtt">#REF!</definedName>
    <definedName name="DN.B_tn">#REF!</definedName>
    <definedName name="dn.b_ts">#REF!</definedName>
    <definedName name="DN.B_ud">#REF!</definedName>
    <definedName name="DN_01">#REF!</definedName>
    <definedName name="DNB_HSO">#REF!</definedName>
    <definedName name="DNB_LUONG">#REF!</definedName>
    <definedName name="DNB_NGUOI">#REF!</definedName>
    <definedName name="DNB_UD">#REF!</definedName>
    <definedName name="DNNN">#REF!</definedName>
    <definedName name="DÑt45x4">#REF!</definedName>
    <definedName name="doanh_nghiÖp_tØnh">#REF!</definedName>
    <definedName name="dobt">#REF!</definedName>
    <definedName name="Document_array">{"ÿÿÿÿÿ"}</definedName>
    <definedName name="dry..">#REF!</definedName>
    <definedName name="ds1pnc">#REF!</definedName>
    <definedName name="ds1pvl">#REF!</definedName>
    <definedName name="ds3pnc">#REF!</definedName>
    <definedName name="ds3pvl">#REF!</definedName>
    <definedName name="dsh" hidden="1">#REF!</definedName>
    <definedName name="DSTD_Clear">#N/A</definedName>
    <definedName name="DSUMDATA">#REF!</definedName>
    <definedName name="dt10.1" hidden="1">{"'Sheet1'!$L$16"}</definedName>
    <definedName name="DT12DienLuc">{"ÿÿÿÿÿ"}</definedName>
    <definedName name="DT12Dluc" hidden="1">{"'Sheet1'!$L$16"}</definedName>
    <definedName name="DT12HoangThach" hidden="1">{"'Sheet1'!$L$16"}</definedName>
    <definedName name="DT8.1" hidden="1">{"'Sheet1'!$L$16"}</definedName>
    <definedName name="DT8.2" hidden="1">{"'Sheet1'!$L$16"}</definedName>
    <definedName name="dt9.1" hidden="1">{#N/A,#N/A,FALSE,"Chi tiÆt"}</definedName>
    <definedName name="DTBH">#REF!</definedName>
    <definedName name="DTNT_hd">#REF!</definedName>
    <definedName name="dtoan" hidden="1">{#N/A,#N/A,FALSE,"Chi tiÆt"}</definedName>
    <definedName name="dtru">#REF!</definedName>
    <definedName name="du.toan">#REF!</definedName>
    <definedName name="duaån">#REF!</definedName>
    <definedName name="duan">#REF!</definedName>
    <definedName name="DUCANH" hidden="1">{"'Sheet1'!$L$16"}</definedName>
    <definedName name="dung">#REF!</definedName>
    <definedName name="dung1">#REF!</definedName>
    <definedName name="dungkh" hidden="1">{"'Sheet1'!$L$16"}</definedName>
    <definedName name="Ea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EXC">#REF!</definedName>
    <definedName name="EXCH">#REF!</definedName>
    <definedName name="_xlnm.Extract">#REF!</definedName>
    <definedName name="f82E46">#REF!</definedName>
    <definedName name="f92F56">#REF!</definedName>
    <definedName name="FACTOR">#REF!</definedName>
    <definedName name="Fax">#REF!</definedName>
    <definedName name="Fay">#REF!</definedName>
    <definedName name="fc">#REF!</definedName>
    <definedName name="fc_">#REF!</definedName>
    <definedName name="FC5_total">#REF!</definedName>
    <definedName name="FC6_total">#REF!</definedName>
    <definedName name="FCode" hidden="1">#REF!</definedName>
    <definedName name="Fdaymong">#REF!</definedName>
    <definedName name="fdgh" hidden="1">#REF!</definedName>
    <definedName name="Fg">#REF!</definedName>
    <definedName name="fgn" hidden="1">#REF!</definedName>
    <definedName name="FlexZZ">#REF!</definedName>
    <definedName name="FS">#REF!</definedName>
    <definedName name="fuji">#REF!</definedName>
    <definedName name="fy">#REF!</definedName>
    <definedName name="Fy_">#REF!</definedName>
    <definedName name="g_">#REF!</definedName>
    <definedName name="gas">#REF!</definedName>
    <definedName name="gchi">#REF!</definedName>
    <definedName name="gd">#REF!</definedName>
    <definedName name="geff">#REF!</definedName>
    <definedName name="gffh" hidden="1">{"'Sheet1'!$L$16"}</definedName>
    <definedName name="ghichu">#REF!</definedName>
    <definedName name="gkGTGT">#REF!</definedName>
    <definedName name="gl3p">#REF!</definedName>
    <definedName name="gld">#REF!</definedName>
    <definedName name="GO.110">#REF!</definedName>
    <definedName name="GO.25">#REF!</definedName>
    <definedName name="GO.39">#REF!</definedName>
    <definedName name="GO.52">#REF!</definedName>
    <definedName name="GO.65">#REF!</definedName>
    <definedName name="GO.81">#REF!</definedName>
    <definedName name="GO.9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RFICM">#REF!</definedName>
    <definedName name="gs">#REF!</definedName>
    <definedName name="gse">#REF!</definedName>
    <definedName name="gtc">#REF!</definedName>
    <definedName name="GTCL">#REF!</definedName>
    <definedName name="GTXL">#REF!</definedName>
    <definedName name="Gthe">#REF!</definedName>
    <definedName name="GTRI">#REF!</definedName>
    <definedName name="GVL_LDT">#REF!</definedName>
    <definedName name="gxm">#REF!</definedName>
    <definedName name="gia_tien">#REF!</definedName>
    <definedName name="gia_tien_BTN">#REF!</definedName>
    <definedName name="GIAM">#REF!</definedName>
    <definedName name="giatrinhap">#REF!</definedName>
    <definedName name="GIAVL_TRALY">#REF!</definedName>
    <definedName name="h" hidden="1">{"'Sheet1'!$L$16"}</definedName>
    <definedName name="H.chau">#REF!</definedName>
    <definedName name="h_">#REF!</definedName>
    <definedName name="h__">#REF!</definedName>
    <definedName name="h_0">#REF!</definedName>
    <definedName name="H_1">#REF!</definedName>
    <definedName name="H_2">#REF!</definedName>
    <definedName name="H_3">#REF!</definedName>
    <definedName name="H_30">#REF!</definedName>
    <definedName name="HAGIANG">#REF!</definedName>
    <definedName name="HANG" hidden="1">{#N/A,#N/A,FALSE,"Chi tiÆt"}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CM">#REF!</definedName>
    <definedName name="HDuong">#REF!</definedName>
    <definedName name="Heä_soá_laép_xaø_H">1.7</definedName>
    <definedName name="heä_soá_sình_laày">#REF!</definedName>
    <definedName name="heso_ttlp.a">#REF!</definedName>
    <definedName name="Hg">#REF!</definedName>
    <definedName name="HH">#REF!</definedName>
    <definedName name="hhhhhh">#REF!</definedName>
    <definedName name="HHUHOI">#N/A</definedName>
    <definedName name="hi">#REF!</definedName>
    <definedName name="HiddenRows" hidden="1">#REF!</definedName>
    <definedName name="hien">#REF!</definedName>
    <definedName name="HIHIHIHOI" hidden="1">{"'Sheet1'!$L$16"}</definedName>
    <definedName name="Hinh_thuc">"bangtra"</definedName>
    <definedName name="HJKL" hidden="1">{"'Sheet1'!$L$16"}</definedName>
    <definedName name="HM">#REF!</definedName>
    <definedName name="Ho">#REF!</definedName>
    <definedName name="HOME_MANP">#REF!</definedName>
    <definedName name="HOMEOFFICE_COST">#REF!</definedName>
    <definedName name="HS_BOHOC_TH_KHAC">#REF!</definedName>
    <definedName name="HS_BOHOC_THCS_KHAC">#REF!</definedName>
    <definedName name="HS_CAPHOC_MG1_KHAC">#REF!</definedName>
    <definedName name="HS_CAPHOC_MG2_KHAC">#REF!</definedName>
    <definedName name="HS_CAPHOC_MG3_KHAC">#REF!</definedName>
    <definedName name="HS_CAPHOC_MG4_KHAC">#REF!</definedName>
    <definedName name="HS_CAPHOC_TH1_KHAC">#REF!</definedName>
    <definedName name="HS_CAPHOC_TH2_KHAC">#REF!</definedName>
    <definedName name="HS_CAPHOC_TH3_KHAC">#REF!</definedName>
    <definedName name="HS_CAPHOC_THCS1_KHAC">#REF!</definedName>
    <definedName name="HS_CAPHOC_THCS2_KHAC">#REF!</definedName>
    <definedName name="HS_CHINHSACH_MG1_KHAC">#REF!</definedName>
    <definedName name="HS_CHINHSACH_MG2_KHAC">#REF!</definedName>
    <definedName name="HS_CHINHSACH_TH_KHAC">#REF!</definedName>
    <definedName name="HS_CHINHSACH_THCS_KHAC">#REF!</definedName>
    <definedName name="hs_DA2">#REF!</definedName>
    <definedName name="HS_LOAILOP_MG1_KHAC">#REF!</definedName>
    <definedName name="HS_LOAILOP_MG2_KHAC">#REF!</definedName>
    <definedName name="HS_LOAILOP_TH_KHAC">#REF!</definedName>
    <definedName name="HS_LOAILOP_THCS_KHAC">#REF!</definedName>
    <definedName name="HS_MONHOC_TH_KHAC">#REF!</definedName>
    <definedName name="HS_TEDGSKHOE_MG1_KHAC">#REF!</definedName>
    <definedName name="HS_TEDGSKHOE_MG2_KHAC">#REF!</definedName>
    <definedName name="HSCT3">0.1</definedName>
    <definedName name="hsdc1">#REF!</definedName>
    <definedName name="HSDN">2.5</definedName>
    <definedName name="HSGG">#REF!</definedName>
    <definedName name="HSHH">#REF!</definedName>
    <definedName name="HSHHUT">#REF!</definedName>
    <definedName name="hsm">1.1289</definedName>
    <definedName name="hsnc_cau2">1.626</definedName>
    <definedName name="hsnc_d">1.6356</definedName>
    <definedName name="hsnc_d2">1.6356</definedName>
    <definedName name="hso">#REF!</definedName>
    <definedName name="HSSL">#REF!</definedName>
    <definedName name="HSVC1">#REF!</definedName>
    <definedName name="HSVC2">#REF!</definedName>
    <definedName name="HSVC3">#REF!</definedName>
    <definedName name="hsvl">1</definedName>
    <definedName name="HT.2">#REF!</definedName>
    <definedName name="ht.2_ct">#REF!</definedName>
    <definedName name="ht.2_hd">#REF!</definedName>
    <definedName name="ht.2_ts">#REF!</definedName>
    <definedName name="HT.A">#REF!</definedName>
    <definedName name="ht.a_ct">#REF!</definedName>
    <definedName name="ht.a_hd">#REF!</definedName>
    <definedName name="HT.a_hso">#REF!</definedName>
    <definedName name="ht.a_hspc">#REF!</definedName>
    <definedName name="HT.a_ld">#REF!</definedName>
    <definedName name="HT.a_luong">#REF!</definedName>
    <definedName name="HT.a_nguoi">#REF!</definedName>
    <definedName name="HT.a_tdtt">#REF!</definedName>
    <definedName name="HT.a_tn">#REF!</definedName>
    <definedName name="HT.a_ud">#REF!</definedName>
    <definedName name="HT.B">#REF!</definedName>
    <definedName name="ht.b_ct">#REF!</definedName>
    <definedName name="ht.b_hd">#REF!</definedName>
    <definedName name="HT.B_hso">#REF!</definedName>
    <definedName name="ht.b_hspc">#REF!</definedName>
    <definedName name="HT.B_ld">#REF!</definedName>
    <definedName name="HT.B_luong">#REF!</definedName>
    <definedName name="HT.B_nguoi">#REF!</definedName>
    <definedName name="HT.B_tdtt">#REF!</definedName>
    <definedName name="HT.B_tn">#REF!</definedName>
    <definedName name="ht.b_ts">#REF!</definedName>
    <definedName name="HT.B_ud">#REF!</definedName>
    <definedName name="HTB_HSO">#REF!</definedName>
    <definedName name="HTB_LUONG">#REF!</definedName>
    <definedName name="HTB_NGUOI">#REF!</definedName>
    <definedName name="HTB_UD">#REF!</definedName>
    <definedName name="Htinh">#REF!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" hidden="1">{"'Sheet1'!$L$16"}</definedName>
    <definedName name="HungYen">#REF!</definedName>
    <definedName name="HUU" hidden="1">{"'Sheet1'!$L$16"}</definedName>
    <definedName name="huy" hidden="1">{"'Sheet1'!$L$16"}</definedName>
    <definedName name="HYen">#REF!</definedName>
    <definedName name="HYen2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D_LAB">#REF!</definedName>
    <definedName name="INDMANP">#REF!</definedName>
    <definedName name="INTBN">#REF!</definedName>
    <definedName name="iÖn_lùc_Qu_ng_ninh">#REF!</definedName>
    <definedName name="J">#REF!</definedName>
    <definedName name="j356C8">#REF!</definedName>
    <definedName name="k">#REF!</definedName>
    <definedName name="kcong">#REF!</definedName>
    <definedName name="kdien">#REF!</definedName>
    <definedName name="KE_HOACH_VON_PHU_THU">#REF!</definedName>
    <definedName name="kiem">#REF!</definedName>
    <definedName name="Kiem_tra_trung_ten">#REF!</definedName>
    <definedName name="kkkkkkkkkkkk">#REF!</definedName>
    <definedName name="kkkkkkkkkkkkkkk">#REF!</definedName>
    <definedName name="KLVL1">#REF!</definedName>
    <definedName name="kp1ph">#REF!</definedName>
    <definedName name="KQ_Truong">#REF!</definedName>
    <definedName name="Ks">#REF!</definedName>
    <definedName name="ksbn" hidden="1">{"'Sheet1'!$L$16"}</definedName>
    <definedName name="kshn" hidden="1">{"'Sheet1'!$L$16"}</definedName>
    <definedName name="ksls" hidden="1">{"'Sheet1'!$L$16"}</definedName>
    <definedName name="KVC">#REF!</definedName>
    <definedName name="kh">#REF!</definedName>
    <definedName name="kha">#REF!</definedName>
    <definedName name="Khac">#REF!</definedName>
    <definedName name="khac.1">#REF!</definedName>
    <definedName name="khac_1">#REF!</definedName>
    <definedName name="Khong_can_doi">#REF!</definedName>
    <definedName name="khongtruotgia" hidden="1">{"'Sheet1'!$L$16"}</definedName>
    <definedName name="KhuyenmaiUPS">"AutoShape 264"</definedName>
    <definedName name="l_1">#REF!</definedName>
    <definedName name="Laivay">#REF!</definedName>
    <definedName name="LAMTUBE">#REF!</definedName>
    <definedName name="LAMTHEM">#REF!</definedName>
    <definedName name="lan" hidden="1">{"'Sheet1'!$L$16"}</definedName>
    <definedName name="langson" hidden="1">{"'Sheet1'!$L$16"}</definedName>
    <definedName name="Lb">#REF!</definedName>
    <definedName name="LC5_total">#REF!</definedName>
    <definedName name="LC6_total">#REF!</definedName>
    <definedName name="LD.2">#REF!</definedName>
    <definedName name="ld.2_ct">#REF!</definedName>
    <definedName name="ld.2_hd">#REF!</definedName>
    <definedName name="ld.2_ts">#REF!</definedName>
    <definedName name="LD.A">#REF!</definedName>
    <definedName name="ld.a_ct">#REF!</definedName>
    <definedName name="ld.a_hd">#REF!</definedName>
    <definedName name="ld.a_hso">#REF!</definedName>
    <definedName name="ld.a_hspc">#REF!</definedName>
    <definedName name="LD.a_ld">#REF!</definedName>
    <definedName name="LD.a_luong">#REF!</definedName>
    <definedName name="LD.a_nguoi">#REF!</definedName>
    <definedName name="LD.a_tdtt">#REF!</definedName>
    <definedName name="LD.a_tn">#REF!</definedName>
    <definedName name="LD.a_ud">#REF!</definedName>
    <definedName name="LD.B">#REF!</definedName>
    <definedName name="ld.b_ct">#REF!</definedName>
    <definedName name="ld.b_hd">#REF!</definedName>
    <definedName name="LD.B_hso">#REF!</definedName>
    <definedName name="ld.b_hspc">#REF!</definedName>
    <definedName name="LD.B_ld">#REF!</definedName>
    <definedName name="LD.B_luong">#REF!</definedName>
    <definedName name="LD.B_nguoi">#REF!</definedName>
    <definedName name="LD.B_tdtt">#REF!</definedName>
    <definedName name="LD.B_tn">#REF!</definedName>
    <definedName name="ld.b_ts">#REF!</definedName>
    <definedName name="LD.B_ud">#REF!</definedName>
    <definedName name="LD.C">#REF!</definedName>
    <definedName name="ld.c_ct">#REF!</definedName>
    <definedName name="ld.c_hd">#REF!</definedName>
    <definedName name="LD.C_hso">#REF!</definedName>
    <definedName name="ld.c_hspc">#REF!</definedName>
    <definedName name="LD.C_ld">#REF!</definedName>
    <definedName name="LD.C_luong">#REF!</definedName>
    <definedName name="LD.C_nguoi">#REF!</definedName>
    <definedName name="LD.C_tdtt">#REF!</definedName>
    <definedName name="LD.C_tn">#REF!</definedName>
    <definedName name="LD.C_ud">#REF!</definedName>
    <definedName name="LDB_HSO">#REF!</definedName>
    <definedName name="LDB_LUONG">#REF!</definedName>
    <definedName name="LDB_NGUOI">#REF!</definedName>
    <definedName name="LDB_TH">#REF!</definedName>
    <definedName name="LDB_UD">#REF!</definedName>
    <definedName name="LDC_HSO">#REF!</definedName>
    <definedName name="LDC_LUONG">#REF!</definedName>
    <definedName name="LDC_NGUOI">#REF!</definedName>
    <definedName name="LDC_UD">#REF!</definedName>
    <definedName name="lg_ck">#REF!</definedName>
    <definedName name="lg_DA2">#REF!</definedName>
    <definedName name="lg_DTNT">#REF!</definedName>
    <definedName name="lg_ht">#REF!</definedName>
    <definedName name="lg_ld">#REF!</definedName>
    <definedName name="lg_lp">#REF!</definedName>
    <definedName name="lg_LT">#REF!</definedName>
    <definedName name="lg_ph">#REF!</definedName>
    <definedName name="lg_sp">#REF!</definedName>
    <definedName name="lg_TB">#REF!</definedName>
    <definedName name="lg_TD">#REF!</definedName>
    <definedName name="lg_tk">#REF!</definedName>
    <definedName name="lg_tt">#REF!</definedName>
    <definedName name="lg_th">#REF!</definedName>
    <definedName name="LH_DACBIET_MG_KHAC">#REF!</definedName>
    <definedName name="LH_DACBIET_TH_KHAC">#REF!</definedName>
    <definedName name="LH_DACBIET_THCS_KHAC">#REF!</definedName>
    <definedName name="LHT.A">#REF!</definedName>
    <definedName name="lht.a_ct">#REF!</definedName>
    <definedName name="lht.a_hd">#REF!</definedName>
    <definedName name="LHT.a_hso">#REF!</definedName>
    <definedName name="lht.a_hspc">#REF!</definedName>
    <definedName name="LHT.a_ld">#REF!</definedName>
    <definedName name="LHT.a_luong">#REF!</definedName>
    <definedName name="LHT.a_nguoi">#REF!</definedName>
    <definedName name="LHT.a_tdtt">#REF!</definedName>
    <definedName name="LHT.a_tn">#REF!</definedName>
    <definedName name="LHT.a_ud">#REF!</definedName>
    <definedName name="LHT.B">#REF!</definedName>
    <definedName name="lht.b_ct">#REF!</definedName>
    <definedName name="lht.b_hd">#REF!</definedName>
    <definedName name="LHT.B_hso">#REF!</definedName>
    <definedName name="lht.b_hspc">#REF!</definedName>
    <definedName name="LHT.B_ld">#REF!</definedName>
    <definedName name="LHT.B_luong">#REF!</definedName>
    <definedName name="LHT.B_nguoi">#REF!</definedName>
    <definedName name="LHT.B_tdtt">#REF!</definedName>
    <definedName name="LHT.B_tn">#REF!</definedName>
    <definedName name="LHT.B_ud">#REF!</definedName>
    <definedName name="LHT.C">#REF!</definedName>
    <definedName name="lht.c_ct">#REF!</definedName>
    <definedName name="lht.c_hd">#REF!</definedName>
    <definedName name="LHT.C_hso">#REF!</definedName>
    <definedName name="lht.c_hspc">#REF!</definedName>
    <definedName name="LHT.C_ld">#REF!</definedName>
    <definedName name="LHT.C_luong">#REF!</definedName>
    <definedName name="LHT.C_nguoi">#REF!</definedName>
    <definedName name="LHT.C_tdtt">#REF!</definedName>
    <definedName name="LHT.C_tn">#REF!</definedName>
    <definedName name="lht.c_ts">#REF!</definedName>
    <definedName name="LHT.C_ud">#REF!</definedName>
    <definedName name="list">#REF!</definedName>
    <definedName name="lk" hidden="1">#REF!</definedName>
    <definedName name="llllllllll">#REF!</definedName>
    <definedName name="Lmk">#REF!</definedName>
    <definedName name="LN">#REF!</definedName>
    <definedName name="Lnsc">#REF!</definedName>
    <definedName name="LOAI_DUONG">#REF!</definedName>
    <definedName name="LOC">#REF!</definedName>
    <definedName name="LOPHOC_MG_KHAC">#REF!</definedName>
    <definedName name="LOPHOC_TH_KHAC">#REF!</definedName>
    <definedName name="LOPHOC_THCS_KHAC">#REF!</definedName>
    <definedName name="lp.2">#REF!</definedName>
    <definedName name="lp.2_ct">#REF!</definedName>
    <definedName name="lp.2_hd">#REF!</definedName>
    <definedName name="lp.2_ts">#REF!</definedName>
    <definedName name="LP.A">#REF!</definedName>
    <definedName name="lp.a_ct">#REF!</definedName>
    <definedName name="lp.a_hso">#REF!</definedName>
    <definedName name="lp.a_hspc">#REF!</definedName>
    <definedName name="lp.a_ld">#REF!</definedName>
    <definedName name="lp.a_luong">#REF!</definedName>
    <definedName name="lp.a_nguoi">#REF!</definedName>
    <definedName name="lp.a_tdtt">#REF!</definedName>
    <definedName name="lp.a_tn">#REF!</definedName>
    <definedName name="lp.a_ts">#REF!</definedName>
    <definedName name="lp.a_ud">#REF!</definedName>
    <definedName name="LP.B">#REF!</definedName>
    <definedName name="lp.b_ct">#REF!</definedName>
    <definedName name="lp.b_hd">#REF!</definedName>
    <definedName name="lp.B_hso">#REF!</definedName>
    <definedName name="lp.b_hspc">#REF!</definedName>
    <definedName name="lp.B_ld">#REF!</definedName>
    <definedName name="lp.B_luong">#REF!</definedName>
    <definedName name="lp.B_nguoi">#REF!</definedName>
    <definedName name="lp.B_tdtt">#REF!</definedName>
    <definedName name="lp.B_tn">#REF!</definedName>
    <definedName name="lp.b_ts">#REF!</definedName>
    <definedName name="lp.B_ud">#REF!</definedName>
    <definedName name="lp.c">#REF!</definedName>
    <definedName name="lp.c_ct">#REF!</definedName>
    <definedName name="lp.c_hd">#REF!</definedName>
    <definedName name="lp.C_hso">#REF!</definedName>
    <definedName name="lp.c_hspc">#REF!</definedName>
    <definedName name="lp.C_ld">#REF!</definedName>
    <definedName name="lp.C_luong">#REF!</definedName>
    <definedName name="lp.C_nguoi">#REF!</definedName>
    <definedName name="lp.C_tdtt">#REF!</definedName>
    <definedName name="lp.C_tn">#REF!</definedName>
    <definedName name="lp.c_ts">#REF!</definedName>
    <definedName name="lp.C_ud">#REF!</definedName>
    <definedName name="lp.d">#REF!</definedName>
    <definedName name="lp.d_ct">#REF!</definedName>
    <definedName name="lp.d_hd">#REF!</definedName>
    <definedName name="lp.D_hso">#REF!</definedName>
    <definedName name="lp.d_hspc">#REF!</definedName>
    <definedName name="lp.D_ld">#REF!</definedName>
    <definedName name="lp.D_luong">#REF!</definedName>
    <definedName name="lp.D_nguoi">#REF!</definedName>
    <definedName name="lp.D_tdtt">#REF!</definedName>
    <definedName name="lp.D_tn">#REF!</definedName>
    <definedName name="lp.d_ts">#REF!</definedName>
    <definedName name="lp.D_ud">#REF!</definedName>
    <definedName name="LT.2">#REF!</definedName>
    <definedName name="LT.2_ct">#REF!</definedName>
    <definedName name="LT.2_hd">#REF!</definedName>
    <definedName name="LT.2_ts">#REF!</definedName>
    <definedName name="LT.A">#REF!</definedName>
    <definedName name="LT.a_ct">#REF!</definedName>
    <definedName name="LT.a_hd">#REF!</definedName>
    <definedName name="LT.a_hso">#REF!</definedName>
    <definedName name="lt.a_hspc">#REF!</definedName>
    <definedName name="LT.a_ld">#REF!</definedName>
    <definedName name="LT.a_luong">#REF!</definedName>
    <definedName name="LT.a_nguoi">#REF!</definedName>
    <definedName name="LT.a_tdtt">#REF!</definedName>
    <definedName name="LT.a_tn">#REF!</definedName>
    <definedName name="LT.a_ts">#REF!</definedName>
    <definedName name="LT.a_ud">#REF!</definedName>
    <definedName name="LT.B">#REF!</definedName>
    <definedName name="lt.b_ct">#REF!</definedName>
    <definedName name="lt.b_hd">#REF!</definedName>
    <definedName name="LT.b_hso">#REF!</definedName>
    <definedName name="lt.b_hspc">#REF!</definedName>
    <definedName name="LT.b_ld">#REF!</definedName>
    <definedName name="LT.b_luong">#REF!</definedName>
    <definedName name="LT.b_nguoi">#REF!</definedName>
    <definedName name="LT.b_tdtt">#REF!</definedName>
    <definedName name="LT.b_tn">#REF!</definedName>
    <definedName name="lt.b_ts">#REF!</definedName>
    <definedName name="LT.b_ud">#REF!</definedName>
    <definedName name="LT.C">#REF!</definedName>
    <definedName name="lt.c_ct">#REF!</definedName>
    <definedName name="lt.c_hd">#REF!</definedName>
    <definedName name="LT.C_hso">#REF!</definedName>
    <definedName name="lt.c_hspc">#REF!</definedName>
    <definedName name="LT.C_ld">#REF!</definedName>
    <definedName name="LT.C_luong">#REF!</definedName>
    <definedName name="LT.C_nguoi">#REF!</definedName>
    <definedName name="LT.C_tdtt">#REF!</definedName>
    <definedName name="LT.C_tn">#REF!</definedName>
    <definedName name="lt.c_ts">#REF!</definedName>
    <definedName name="LT.C_ud">#REF!</definedName>
    <definedName name="lt.d_ct">#REF!</definedName>
    <definedName name="lt.d_hd">#REF!</definedName>
    <definedName name="LT.D_hso">#REF!</definedName>
    <definedName name="lt.d_hspc">#REF!</definedName>
    <definedName name="LT.D_ld">#REF!</definedName>
    <definedName name="LT.D_luong">#REF!</definedName>
    <definedName name="LT.D_nguoi">#REF!</definedName>
    <definedName name="LT.D_tdtt">#REF!</definedName>
    <definedName name="LT.D_tn">#REF!</definedName>
    <definedName name="LT.D_ud">#REF!</definedName>
    <definedName name="lt_d">#REF!</definedName>
    <definedName name="LTB_HSO">#REF!</definedName>
    <definedName name="LTB_LD">#REF!</definedName>
    <definedName name="LTB_LUONG">#REF!</definedName>
    <definedName name="LTB_NGUOI">#REF!</definedName>
    <definedName name="LTB_TH">#REF!</definedName>
    <definedName name="LTB_UD">#REF!</definedName>
    <definedName name="LTC_HSO">#REF!</definedName>
    <definedName name="LTC_LUONG">#REF!</definedName>
    <definedName name="LTC_NGUOI">#REF!</definedName>
    <definedName name="LTC_UD">#REF!</definedName>
    <definedName name="LTR">#REF!</definedName>
    <definedName name="ltre">#REF!</definedName>
    <definedName name="Luong_ct">#REF!</definedName>
    <definedName name="luong_hd">#REF!</definedName>
    <definedName name="lv..">#REF!</definedName>
    <definedName name="lVC">#REF!</definedName>
    <definedName name="lvr..">#REF!</definedName>
    <definedName name="M.100_BK.PGD">#REF!</definedName>
    <definedName name="M.101_BK.PGD">#REF!</definedName>
    <definedName name="M.102_BK.PGD">#REF!</definedName>
    <definedName name="M.N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_lop">#REF!</definedName>
    <definedName name="Ma_mon">#REF!</definedName>
    <definedName name="Ma_RT">#REF!</definedName>
    <definedName name="Ma3pnc">#REF!</definedName>
    <definedName name="Ma3pvl">#REF!</definedName>
    <definedName name="Maa3pnc">#REF!</definedName>
    <definedName name="Maa3pvl">#REF!</definedName>
    <definedName name="mahang">#REF!</definedName>
    <definedName name="mahang_d">#REF!</definedName>
    <definedName name="mahang_n">#REF!</definedName>
    <definedName name="mahang_x">#REF!</definedName>
    <definedName name="MaHaRangNam">#REF!</definedName>
    <definedName name="MaHaRangTuan">#REF!</definedName>
    <definedName name="MAJ_CON_EQP">#REF!</definedName>
    <definedName name="MaMay_Q">#REF!</definedName>
    <definedName name="mangay">#REF!</definedName>
    <definedName name="MaTuan">#REF!</definedName>
    <definedName name="mathang">#REF!</definedName>
    <definedName name="MaThanhToanNB">#REF!</definedName>
    <definedName name="MAY">#REF!</definedName>
    <definedName name="Mba1p">#REF!</definedName>
    <definedName name="Mba3p">#REF!</definedName>
    <definedName name="Mbb3p">#REF!</definedName>
    <definedName name="Mbn1p">#REF!</definedName>
    <definedName name="mc">#REF!</definedName>
    <definedName name="me">#REF!</definedName>
    <definedName name="MG.LHT_HD">#REF!</definedName>
    <definedName name="MG_A">#REF!</definedName>
    <definedName name="MGLHT">#REF!</definedName>
    <definedName name="mglht_ct">#REF!</definedName>
    <definedName name="mglht_ts">#REF!</definedName>
    <definedName name="Mn">#REF!</definedName>
    <definedName name="mn_ct">#REF!</definedName>
    <definedName name="mn_hd">#REF!</definedName>
    <definedName name="mn_ts">#REF!</definedName>
    <definedName name="mo" hidden="1">{"'Sheet1'!$L$16"}</definedName>
    <definedName name="month">#REF!</definedName>
    <definedName name="Morong">#REF!</definedName>
    <definedName name="Morong4054_85">#REF!</definedName>
    <definedName name="morong4054_98">#REF!</definedName>
    <definedName name="MTMAC12">#REF!</definedName>
    <definedName name="mtram">#REF!</definedName>
    <definedName name="Mu">#REF!</definedName>
    <definedName name="Mu_">#REF!</definedName>
    <definedName name="muoi">#REF!</definedName>
    <definedName name="n">#REF!</definedName>
    <definedName name="n1pig">#REF!</definedName>
    <definedName name="n1pind">#REF!</definedName>
    <definedName name="n1pint">#REF!</definedName>
    <definedName name="n1ping">#REF!</definedName>
    <definedName name="naêm1999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POS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ng1p">#REF!</definedName>
    <definedName name="ningnc1p">#REF!</definedName>
    <definedName name="ningvl1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 hidden="1">{"'Sheet1'!$L$16"}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CU">#REF!</definedName>
    <definedName name="Nq">#REF!</definedName>
    <definedName name="NQD">#REF!</definedName>
    <definedName name="nt130.4_ct">#REF!</definedName>
    <definedName name="nt130.4_hd">#REF!</definedName>
    <definedName name="nt130.4_ld">#REF!</definedName>
    <definedName name="nt130.4_tn">#REF!</definedName>
    <definedName name="nt130.4_ts">#REF!</definedName>
    <definedName name="NT30.4">#REF!</definedName>
    <definedName name="nt30.4_hso">#REF!</definedName>
    <definedName name="nt30.4_hspc">#REF!</definedName>
    <definedName name="nt30.4_ld">#REF!</definedName>
    <definedName name="nt30.4_luong">#REF!</definedName>
    <definedName name="nt30.4_nguoi">#REF!</definedName>
    <definedName name="nt30.4_tn">#REF!</definedName>
    <definedName name="nt30.4_ud">#REF!</definedName>
    <definedName name="ng_DA2">#REF!</definedName>
    <definedName name="ngach.2">#REF!</definedName>
    <definedName name="ngach.bac">#REF!</definedName>
    <definedName name="ngach.bac_at1">#REF!</definedName>
    <definedName name="ngach.bac_at3">#REF!</definedName>
    <definedName name="ngach.bac_ck">#REF!</definedName>
    <definedName name="ngach.bac_da1">#REF!</definedName>
    <definedName name="ngach.bac_da2">#REF!</definedName>
    <definedName name="ngach.bac_ht">#REF!</definedName>
    <definedName name="ngach.bac_ld">#REF!</definedName>
    <definedName name="ngach.bac_lt">#REF!</definedName>
    <definedName name="ngach.bac_nt304">#REF!</definedName>
    <definedName name="ngach.bac_pgd">#REF!</definedName>
    <definedName name="ngach.bac_ph">#REF!</definedName>
    <definedName name="ngach.bac_sp">#REF!</definedName>
    <definedName name="ngach.bac_tb">#REF!</definedName>
    <definedName name="ngach.bac_td">#REF!</definedName>
    <definedName name="ngach.bac_tk">#REF!</definedName>
    <definedName name="ngach.bac_tt">#REF!</definedName>
    <definedName name="ngach.bac_ttlp.a">#REF!</definedName>
    <definedName name="ngach.bac_ttlp.b">#REF!</definedName>
    <definedName name="ngach.bac_th">#REF!</definedName>
    <definedName name="Ngach_ttlp.a">#REF!</definedName>
    <definedName name="ngan">{"Thuxm2.xls","Sheet1"}</definedName>
    <definedName name="NGAØY">#REF!</definedName>
    <definedName name="ngau">#REF!</definedName>
    <definedName name="Ngay">#REF!</definedName>
    <definedName name="NGGIA">#REF!</definedName>
    <definedName name="NGHI">#REF!</definedName>
    <definedName name="nght">#REF!</definedName>
    <definedName name="Nguoiban">#REF!</definedName>
    <definedName name="NH">#REF!</definedName>
    <definedName name="NHAÂN_COÂNG">BTRAM</definedName>
    <definedName name="NHANTIEN">#REF!</definedName>
    <definedName name="nhapthan">#REF!</definedName>
    <definedName name="nhn">#REF!</definedName>
    <definedName name="NHot">#REF!</definedName>
    <definedName name="nhua">#REF!</definedName>
    <definedName name="OrderTable" hidden="1">#REF!</definedName>
    <definedName name="oxy">#REF!</definedName>
    <definedName name="PA">#REF!</definedName>
    <definedName name="PA3.1" hidden="1">{"'Sheet1'!$L$16"}</definedName>
    <definedName name="PAIII_" hidden="1">{"'Sheet1'!$L$16"}</definedName>
    <definedName name="PC_cv">#REF!</definedName>
    <definedName name="pc_tn">#REF!</definedName>
    <definedName name="Pd">#REF!</definedName>
    <definedName name="PGD.DT">#REF!</definedName>
    <definedName name="PGD.DT_CT">#REF!</definedName>
    <definedName name="PGD.DT_hso">#REF!</definedName>
    <definedName name="PGD.DT_LD">#REF!</definedName>
    <definedName name="PGD.DT_nguoi">#REF!</definedName>
    <definedName name="pgia">#REF!</definedName>
    <definedName name="PileSize">#REF!</definedName>
    <definedName name="PileType">#REF!</definedName>
    <definedName name="pm..">#REF!</definedName>
    <definedName name="PMS" hidden="1">{"'Sheet1'!$L$16"}</definedName>
    <definedName name="Pnhap">#REF!</definedName>
    <definedName name="PPPPPPPPPPP">#REF!</definedName>
    <definedName name="pppppppppppp">#REF!</definedName>
    <definedName name="PRICE">#REF!</definedName>
    <definedName name="PRICE1">#REF!</definedName>
    <definedName name="print">#REF!</definedName>
    <definedName name="_xlnm.Print_Area" localSheetId="0">'Bieu tăng hoc phi'!$A$1:$AG$105</definedName>
    <definedName name="_xlnm.Print_Area">#REF!</definedName>
    <definedName name="PRINT_AREA_MI">#REF!</definedName>
    <definedName name="_xlnm.Print_Titles" localSheetId="0">'Bieu tăng hoc phi'!$6:$8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dForm" hidden="1">#REF!</definedName>
    <definedName name="Product" hidden="1">#REF!</definedName>
    <definedName name="PROPOSAL">#REF!</definedName>
    <definedName name="Protex">#REF!</definedName>
    <definedName name="PST">#REF!</definedName>
    <definedName name="pt">#REF!</definedName>
    <definedName name="PT_Duong">#REF!</definedName>
    <definedName name="PTCS.TB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ichDTL">[0]!PtichDTL</definedName>
    <definedName name="Pu">#REF!</definedName>
    <definedName name="pw">#REF!</definedName>
    <definedName name="Pxuat">#REF!</definedName>
    <definedName name="PH.2">#REF!</definedName>
    <definedName name="ph.2_ct">#REF!</definedName>
    <definedName name="ph.2_hd">#REF!</definedName>
    <definedName name="ph.2_ts">#REF!</definedName>
    <definedName name="PH.A">#REF!</definedName>
    <definedName name="ph.a_ct">#REF!</definedName>
    <definedName name="ph.a_hd">#REF!</definedName>
    <definedName name="PH.a_hso">#REF!</definedName>
    <definedName name="ph.a_hspc">#REF!</definedName>
    <definedName name="PH.a_ld">#REF!</definedName>
    <definedName name="PH.a_luong">#REF!</definedName>
    <definedName name="PH.a_nguoi">#REF!</definedName>
    <definedName name="PH.a_tdtt">#REF!</definedName>
    <definedName name="PH.a_tn">#REF!</definedName>
    <definedName name="PH.a_ud">#REF!</definedName>
    <definedName name="PH.B">#REF!</definedName>
    <definedName name="ph.b_ct">#REF!</definedName>
    <definedName name="ph.b_hd">#REF!</definedName>
    <definedName name="PH.B_hso">#REF!</definedName>
    <definedName name="ph.b_hspc">#REF!</definedName>
    <definedName name="PH.B_ld">#REF!</definedName>
    <definedName name="PH.B_luong">#REF!</definedName>
    <definedName name="PH.B_nguoi">#REF!</definedName>
    <definedName name="PH.B_tdtt">#REF!</definedName>
    <definedName name="PH.B_tn">#REF!</definedName>
    <definedName name="ph.b_ts">#REF!</definedName>
    <definedName name="PH.B_ud">#REF!</definedName>
    <definedName name="Phamcap">#REF!</definedName>
    <definedName name="Phan_cap">#REF!</definedName>
    <definedName name="PHB_HSO">#REF!</definedName>
    <definedName name="PHB_LUONG">#REF!</definedName>
    <definedName name="PHB_NGUOI">#REF!</definedName>
    <definedName name="PHB_UD">#REF!</definedName>
    <definedName name="phi_inertial">#REF!</definedName>
    <definedName name="Phi_le_phi">#REF!</definedName>
    <definedName name="phieu_n">#REF!</definedName>
    <definedName name="phieu_x">#REF!</definedName>
    <definedName name="phu_luc_vua">#REF!</definedName>
    <definedName name="Qc">#REF!</definedName>
    <definedName name="qtebt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qu">#REF!</definedName>
    <definedName name="qua">#REF!</definedName>
    <definedName name="R_mong">#REF!</definedName>
    <definedName name="Ra_">#REF!</definedName>
    <definedName name="ra11p">#REF!</definedName>
    <definedName name="ra13p">#REF!</definedName>
    <definedName name="rain..">#REF!</definedName>
    <definedName name="Rate">14563</definedName>
    <definedName name="Rc_">#REF!</definedName>
    <definedName name="RCArea" hidden="1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HGSD" hidden="1">{"'Sheet1'!$L$16"}</definedName>
    <definedName name="Rrpo">#REF!</definedName>
    <definedName name="rrrrrrrrrrrr">#REF!</definedName>
    <definedName name="s">#REF!</definedName>
    <definedName name="s.">#REF!</definedName>
    <definedName name="sanluongnhap">#REF!</definedName>
    <definedName name="scao98">#REF!</definedName>
    <definedName name="SCT">#REF!</definedName>
    <definedName name="SCH">#REF!</definedName>
    <definedName name="SDMONG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nsation">#REF!</definedName>
    <definedName name="Sheet1">#REF!</definedName>
    <definedName name="sieucao">#REF!</definedName>
    <definedName name="SIZE">#REF!</definedName>
    <definedName name="SKUcoverage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g_n">#REF!</definedName>
    <definedName name="slg_x">#REF!</definedName>
    <definedName name="slk">#REF!</definedName>
    <definedName name="sll">#REF!</definedName>
    <definedName name="smax">#REF!</definedName>
    <definedName name="smax1">#REF!</definedName>
    <definedName name="sn">#REF!</definedName>
    <definedName name="so_thang.TL">#REF!</definedName>
    <definedName name="soc3p">#REF!</definedName>
    <definedName name="SOCK">#REF!</definedName>
    <definedName name="SoHD">#REF!</definedName>
    <definedName name="Soi">#REF!</definedName>
    <definedName name="SoilType">#REF!</definedName>
    <definedName name="soluongnhap">#REF!</definedName>
    <definedName name="SoPnhap">#REF!</definedName>
    <definedName name="SORT">#REF!</definedName>
    <definedName name="sotien_n">#REF!</definedName>
    <definedName name="sotien_x">#REF!</definedName>
    <definedName name="SP.2">#REF!</definedName>
    <definedName name="sp.2_ct">#REF!</definedName>
    <definedName name="sp.2_hd">#REF!</definedName>
    <definedName name="sp.2_ts">#REF!</definedName>
    <definedName name="SP.A">#REF!</definedName>
    <definedName name="sp.a_ct">#REF!</definedName>
    <definedName name="sp.a_hd">#REF!</definedName>
    <definedName name="Sp.a_hso">#REF!</definedName>
    <definedName name="sp.a_hspc">#REF!</definedName>
    <definedName name="Sp.a_ld">#REF!</definedName>
    <definedName name="Sp.a_luong">#REF!</definedName>
    <definedName name="Sp.a_nguoi">#REF!</definedName>
    <definedName name="Sp.a_tdtt">#REF!</definedName>
    <definedName name="Sp.a_tn">#REF!</definedName>
    <definedName name="sp.a_ts">#REF!</definedName>
    <definedName name="Sp.a_ud">#REF!</definedName>
    <definedName name="SP.B">#REF!</definedName>
    <definedName name="sp.b_ct">#REF!</definedName>
    <definedName name="sp.b_hd">#REF!</definedName>
    <definedName name="Sp.B_hso">#REF!</definedName>
    <definedName name="sp.b_hspc">#REF!</definedName>
    <definedName name="Sp.B_ld">#REF!</definedName>
    <definedName name="Sp.B_luong">#REF!</definedName>
    <definedName name="Sp.B_nguoi">#REF!</definedName>
    <definedName name="Sp.B_tdtt">#REF!</definedName>
    <definedName name="Sp.B_tn">#REF!</definedName>
    <definedName name="sp.b_ts">#REF!</definedName>
    <definedName name="Sp.B_ud">#REF!</definedName>
    <definedName name="Spanner_Auto_File">"C:\My Documents\tinh cdo.x2a"</definedName>
    <definedName name="SPb_HSO">#REF!</definedName>
    <definedName name="SPb_LUONG">#REF!</definedName>
    <definedName name="SPb_NGUOI">#REF!</definedName>
    <definedName name="SPb_UD">#REF!</definedName>
    <definedName name="SPEC">#REF!</definedName>
    <definedName name="SpecialPrice" hidden="1">#REF!</definedName>
    <definedName name="SPECSUMMARY">#REF!</definedName>
    <definedName name="SS">#REF!</definedName>
    <definedName name="ssssssssssssssssssss">#REF!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D">#REF!</definedName>
    <definedName name="Stt_n">#REF!</definedName>
    <definedName name="stt_x">#REF!</definedName>
    <definedName name="sum">#REF!,#REF!</definedName>
    <definedName name="SUMMARY">#REF!</definedName>
    <definedName name="t.">#REF!</definedName>
    <definedName name="t..">#REF!</definedName>
    <definedName name="T.TBA">#REF!</definedName>
    <definedName name="T0.4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adao">#REF!</definedName>
    <definedName name="Tæng_Cty_c__khÝ_NL_v__má">#REF!</definedName>
    <definedName name="Taivu1">#REF!</definedName>
    <definedName name="TAMUNG">#REF!</definedName>
    <definedName name="TANG">#REF!</definedName>
    <definedName name="TaxTV">10%</definedName>
    <definedName name="TaxXL">5%</definedName>
    <definedName name="TB.2">#REF!</definedName>
    <definedName name="TB.2_ct">#REF!</definedName>
    <definedName name="TB.2_hd">#REF!</definedName>
    <definedName name="TB.2_ts">#REF!</definedName>
    <definedName name="TB.A">#REF!</definedName>
    <definedName name="tb.a_ct">#REF!</definedName>
    <definedName name="tb.a_hd">#REF!</definedName>
    <definedName name="tB.a_hso">#REF!</definedName>
    <definedName name="tb.a_hspc">#REF!</definedName>
    <definedName name="tB.a_ld">#REF!</definedName>
    <definedName name="tB.a_luong">#REF!</definedName>
    <definedName name="tB.a_nguoi">#REF!</definedName>
    <definedName name="tB.a_tdtt">#REF!</definedName>
    <definedName name="tB.a_tn">#REF!</definedName>
    <definedName name="tb.a_ts">#REF!</definedName>
    <definedName name="tB.a_ud">#REF!</definedName>
    <definedName name="TB.B">#REF!</definedName>
    <definedName name="tb.b_ct">#REF!</definedName>
    <definedName name="tb.b_hd">#REF!</definedName>
    <definedName name="tB.B_hso">#REF!</definedName>
    <definedName name="tb.b_hspc">#REF!</definedName>
    <definedName name="tB.B_ld">#REF!</definedName>
    <definedName name="tB.B_luong">#REF!</definedName>
    <definedName name="tB.B_nguoi">#REF!</definedName>
    <definedName name="tB.B_tdtt">#REF!</definedName>
    <definedName name="tB.B_tn">#REF!</definedName>
    <definedName name="tb.b_ts">#REF!</definedName>
    <definedName name="tB.B_ud">#REF!</definedName>
    <definedName name="TB.C">#REF!</definedName>
    <definedName name="tb.c_ct">#REF!</definedName>
    <definedName name="tb.c_hd">#REF!</definedName>
    <definedName name="tB.C_hso">#REF!</definedName>
    <definedName name="tb.c_hspc">#REF!</definedName>
    <definedName name="tB.C_ld">#REF!</definedName>
    <definedName name="tB.C_luong">#REF!</definedName>
    <definedName name="tB.C_nguoi">#REF!</definedName>
    <definedName name="tB.C_tdtt">#REF!</definedName>
    <definedName name="tB.C_tn">#REF!</definedName>
    <definedName name="tb.c_ts">#REF!</definedName>
    <definedName name="tB.C_ud">#REF!</definedName>
    <definedName name="tb.d">#REF!</definedName>
    <definedName name="tb.d_ct">#REF!</definedName>
    <definedName name="tb.d_hd">#REF!</definedName>
    <definedName name="tB.D_hso">#REF!</definedName>
    <definedName name="tb.d_hspc">#REF!</definedName>
    <definedName name="tB.D_ld">#REF!</definedName>
    <definedName name="tB.D_luong">#REF!</definedName>
    <definedName name="tB.D_nguoi">#REF!</definedName>
    <definedName name="tB.D_tdtt">#REF!</definedName>
    <definedName name="tB.D_tn">#REF!</definedName>
    <definedName name="tb.d_ts">#REF!</definedName>
    <definedName name="tB.D_ud">#REF!</definedName>
    <definedName name="tb.e">#REF!</definedName>
    <definedName name="tb.e_ct">#REF!</definedName>
    <definedName name="tb.e_hd">#REF!</definedName>
    <definedName name="tB.E_hso">#REF!</definedName>
    <definedName name="tB.E_ld">#REF!</definedName>
    <definedName name="tB.E_luong">#REF!</definedName>
    <definedName name="tB.E_nguoi">#REF!</definedName>
    <definedName name="tB.E_tdtt">#REF!</definedName>
    <definedName name="tB.E_tn">#REF!</definedName>
    <definedName name="tb.e_ts">#REF!</definedName>
    <definedName name="tB.E_ud">#REF!</definedName>
    <definedName name="tb1.2_ct">#REF!</definedName>
    <definedName name="tb1.2_hd">#REF!</definedName>
    <definedName name="tb1.2_hso">#REF!</definedName>
    <definedName name="tb1.2_hspc">#REF!</definedName>
    <definedName name="tb1.2_ld">#REF!</definedName>
    <definedName name="tb1.2_luong">#REF!</definedName>
    <definedName name="tb1.2_nguoi">#REF!</definedName>
    <definedName name="tb1.2_tn">#REF!</definedName>
    <definedName name="tb1.2_ts">#REF!</definedName>
    <definedName name="tb1.2_ud">#REF!</definedName>
    <definedName name="TBA">#REF!</definedName>
    <definedName name="tbb_HSO">#REF!</definedName>
    <definedName name="tbb_LUONG">#REF!</definedName>
    <definedName name="tbb_NGUOI">#REF!</definedName>
    <definedName name="tbb_TH">#REF!</definedName>
    <definedName name="tbb_UD">#REF!</definedName>
    <definedName name="TBD_HSO">#REF!</definedName>
    <definedName name="TBD_LUONG">#REF!</definedName>
    <definedName name="TBD_NGUOI">#REF!</definedName>
    <definedName name="TBD_UD">#REF!</definedName>
    <definedName name="tbl_ProdInfo" hidden="1">#REF!</definedName>
    <definedName name="tbtram">#REF!</definedName>
    <definedName name="TC">#REF!</definedName>
    <definedName name="TC_NHANH1">#REF!</definedName>
    <definedName name="Tchuan">#REF!</definedName>
    <definedName name="TD.2_ct">#REF!</definedName>
    <definedName name="TD.2_hd">#REF!</definedName>
    <definedName name="TD.2_ts">#REF!</definedName>
    <definedName name="td1p">#REF!</definedName>
    <definedName name="td3p">#REF!</definedName>
    <definedName name="tdnc1p">#REF!</definedName>
    <definedName name="tdo">#REF!</definedName>
    <definedName name="tdtt.1">#REF!</definedName>
    <definedName name="tdtt.2">#REF!</definedName>
    <definedName name="tdtt_ck">#REF!</definedName>
    <definedName name="tdtt_DA2">#REF!</definedName>
    <definedName name="tdtt_DTNT">#REF!</definedName>
    <definedName name="tdtt_ht">#REF!</definedName>
    <definedName name="tdtt_ld">#REF!</definedName>
    <definedName name="tdtt_LT">#REF!</definedName>
    <definedName name="tdtt_ph">#REF!</definedName>
    <definedName name="tdtt_sp">#REF!</definedName>
    <definedName name="tdtt_TB">#REF!</definedName>
    <definedName name="tdtt_TD">#REF!</definedName>
    <definedName name="tdtt_tk">#REF!</definedName>
    <definedName name="tdtt_tt">#REF!</definedName>
    <definedName name="tdtt_th">#REF!</definedName>
    <definedName name="tdtr2cnc">#REF!</definedName>
    <definedName name="tdtr2cvl">#REF!</definedName>
    <definedName name="tdvl1p">#REF!</definedName>
    <definedName name="ten">#REF!</definedName>
    <definedName name="test">#REF!</definedName>
    <definedName name="tH.a_hso">#REF!</definedName>
    <definedName name="tH.a_ld">#REF!</definedName>
    <definedName name="tH.a_luong">#REF!</definedName>
    <definedName name="tH.a_nguoi">#REF!</definedName>
    <definedName name="tH.a_tdtt">#REF!</definedName>
    <definedName name="tH.a_tn">#REF!</definedName>
    <definedName name="tH.a_ud">#REF!</definedName>
    <definedName name="tH.B_hso">#REF!</definedName>
    <definedName name="tH.B_ld">#REF!</definedName>
    <definedName name="tH.B_luong">#REF!</definedName>
    <definedName name="tH.B_nguoi">#REF!</definedName>
    <definedName name="tH.B_tdtt">#REF!</definedName>
    <definedName name="tH.B_tn">#REF!</definedName>
    <definedName name="tH.B_ud">#REF!</definedName>
    <definedName name="tH.C_hso">#REF!</definedName>
    <definedName name="tH.C_ld">#REF!</definedName>
    <definedName name="tH.C_luong">#REF!</definedName>
    <definedName name="tH.C_nguoi">#REF!</definedName>
    <definedName name="tH.C_tdtt">#REF!</definedName>
    <definedName name="tH.C_tn">#REF!</definedName>
    <definedName name="tH.C_ud">#REF!</definedName>
    <definedName name="Tien">#REF!</definedName>
    <definedName name="tienluong">#REF!</definedName>
    <definedName name="TienThanhToan">#REF!</definedName>
    <definedName name="TienThanhToanNB">#REF!</definedName>
    <definedName name="Tim_cong">#REF!</definedName>
    <definedName name="tim_xuat_hien">#REF!</definedName>
    <definedName name="TITAN">#REF!</definedName>
    <definedName name="TK">#REF!</definedName>
    <definedName name="TK.2">#REF!</definedName>
    <definedName name="tk.2_ct">#REF!</definedName>
    <definedName name="TK.A">#REF!</definedName>
    <definedName name="tk.a_ct">#REF!</definedName>
    <definedName name="tk.a_hd">#REF!</definedName>
    <definedName name="tK.a_hso">#REF!</definedName>
    <definedName name="tk.a_hspc">#REF!</definedName>
    <definedName name="tK.a_ld">#REF!</definedName>
    <definedName name="tK.a_luong">#REF!</definedName>
    <definedName name="tK.a_nguoi">#REF!</definedName>
    <definedName name="tK.a_tdtt">#REF!</definedName>
    <definedName name="tK.a_tn">#REF!</definedName>
    <definedName name="tk.a_ts">#REF!</definedName>
    <definedName name="tK.a_ud">#REF!</definedName>
    <definedName name="TK.B">#REF!</definedName>
    <definedName name="tk.b_ct">#REF!</definedName>
    <definedName name="tk.b_hd">#REF!</definedName>
    <definedName name="tK.B_hso">#REF!</definedName>
    <definedName name="tk.b_hspc">#REF!</definedName>
    <definedName name="tK.B_ld">#REF!</definedName>
    <definedName name="tK.B_luong">#REF!</definedName>
    <definedName name="TK.B_nguoi">#REF!</definedName>
    <definedName name="tK.B_tdtt">#REF!</definedName>
    <definedName name="tK.B_tn">#REF!</definedName>
    <definedName name="tk.b_ts">#REF!</definedName>
    <definedName name="tK.B_ud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M">#REF!</definedName>
    <definedName name="TN">#REF!</definedName>
    <definedName name="tn_ck">#REF!</definedName>
    <definedName name="tn_DA2">#REF!</definedName>
    <definedName name="tn_DTNT">#REF!</definedName>
    <definedName name="tn_ht">#REF!</definedName>
    <definedName name="tn_ld">#REF!</definedName>
    <definedName name="tn_lp">#REF!</definedName>
    <definedName name="tn_LT">#REF!</definedName>
    <definedName name="tn_ph">#REF!</definedName>
    <definedName name="tn_sp">#REF!</definedName>
    <definedName name="tn_TB">#REF!</definedName>
    <definedName name="tn_TD">#REF!</definedName>
    <definedName name="tn_tk">#REF!</definedName>
    <definedName name="tn_tt">#REF!</definedName>
    <definedName name="tn_th">#REF!</definedName>
    <definedName name="toi_thieu">#REF!</definedName>
    <definedName name="toi_thieu.moi">#REF!</definedName>
    <definedName name="ton">#REF!</definedName>
    <definedName name="Tong_co">#REF!</definedName>
    <definedName name="Tong_no">#REF!</definedName>
    <definedName name="TonghopHtxH">#REF!</definedName>
    <definedName name="TonghopHtxT">#REF!</definedName>
    <definedName name="TOP">#REF!</definedName>
    <definedName name="TOT">#REF!</definedName>
    <definedName name="TOTAL">#REF!</definedName>
    <definedName name="TPLRP">#REF!</definedName>
    <definedName name="TT">#REF!</definedName>
    <definedName name="TT.2">#REF!</definedName>
    <definedName name="tt.2_ct">#REF!</definedName>
    <definedName name="tt.2_hd">#REF!</definedName>
    <definedName name="tt.2_ts">#REF!</definedName>
    <definedName name="TT.A">#REF!</definedName>
    <definedName name="tt.a_ct">#REF!</definedName>
    <definedName name="tt.a_hd">#REF!</definedName>
    <definedName name="tt.a_hso">#REF!</definedName>
    <definedName name="tt.a_hspc">#REF!</definedName>
    <definedName name="tt.a_ld">#REF!</definedName>
    <definedName name="tt.a_luong">#REF!</definedName>
    <definedName name="tt.a_nguoi">#REF!</definedName>
    <definedName name="tt.a_tdtt">#REF!</definedName>
    <definedName name="tt.a_tn">#REF!</definedName>
    <definedName name="tt.a_ts">#REF!</definedName>
    <definedName name="tt.a_ud">#REF!</definedName>
    <definedName name="TT.B">#REF!</definedName>
    <definedName name="tt.b_ct">#REF!</definedName>
    <definedName name="tt.b_hd">#REF!</definedName>
    <definedName name="tt.B_hso">#REF!</definedName>
    <definedName name="tt.b_hspc">#REF!</definedName>
    <definedName name="tt.B_ld">#REF!</definedName>
    <definedName name="tt.B_luong">#REF!</definedName>
    <definedName name="tt.B_nguoi">#REF!</definedName>
    <definedName name="tt.B_tdtt">#REF!</definedName>
    <definedName name="tt.B_tn">#REF!</definedName>
    <definedName name="tt.b_ts">#REF!</definedName>
    <definedName name="tt.B_ud">#REF!</definedName>
    <definedName name="TT.C1">#REF!</definedName>
    <definedName name="TT_1P">#REF!</definedName>
    <definedName name="TT_3p">#REF!</definedName>
    <definedName name="ttao">#REF!</definedName>
    <definedName name="TTB_HSO">#REF!</definedName>
    <definedName name="TTB_LUONG">#REF!</definedName>
    <definedName name="TTB_NGUOI">#REF!</definedName>
    <definedName name="TTB_TH">#REF!</definedName>
    <definedName name="TTB_UD">#REF!</definedName>
    <definedName name="ttbt">#REF!</definedName>
    <definedName name="ttinh">#REF!</definedName>
    <definedName name="TTLP.A">#REF!</definedName>
    <definedName name="ttlp.a_hd">#REF!</definedName>
    <definedName name="ttlp.a_hso">#REF!</definedName>
    <definedName name="ttlp.a_hspc">#REF!</definedName>
    <definedName name="ttlp.a_ld">#REF!</definedName>
    <definedName name="ttlp.a_luong">#REF!</definedName>
    <definedName name="ttlp.a_nguoi">#REF!</definedName>
    <definedName name="ttlp.a_ts">#REF!</definedName>
    <definedName name="TTLP.B">#REF!</definedName>
    <definedName name="ttlp.b_hd">#REF!</definedName>
    <definedName name="ttlp.B_hso">#REF!</definedName>
    <definedName name="ttlp.b_hspc">#REF!</definedName>
    <definedName name="ttlp.B_ld">#REF!</definedName>
    <definedName name="ttlp.B_luong">#REF!</definedName>
    <definedName name="ttlp.B_nguoi">#REF!</definedName>
    <definedName name="ttlp.B_tdtt">#REF!</definedName>
    <definedName name="ttlp.B_tn">#REF!</definedName>
    <definedName name="ttlp.b_ts">#REF!</definedName>
    <definedName name="ttlp.B_ud">#REF!</definedName>
    <definedName name="TTLP.C">#REF!</definedName>
    <definedName name="ttlp.c_ct">#REF!</definedName>
    <definedName name="ttlp.c_hd">#REF!</definedName>
    <definedName name="ttlp.C_hso">#REF!</definedName>
    <definedName name="ttlp.c_hspc">#REF!</definedName>
    <definedName name="ttlp.C_ld">#REF!</definedName>
    <definedName name="ttlp.C_luong">#REF!</definedName>
    <definedName name="ttlp.C_nguoi">#REF!</definedName>
    <definedName name="ttlp.C_tdtt">#REF!</definedName>
    <definedName name="ttlp.C_tn">#REF!</definedName>
    <definedName name="ttlp.C_ud">#REF!</definedName>
    <definedName name="ttlp.ct">#REF!</definedName>
    <definedName name="ttlpa_ts">#REF!</definedName>
    <definedName name="ttttt" hidden="1">{"'Sheet1'!$L$16"}</definedName>
    <definedName name="TTTTTTTTT" hidden="1">{"'Sheet1'!$L$16"}</definedName>
    <definedName name="ttttttttttt" hidden="1">{"'Sheet1'!$L$16"}</definedName>
    <definedName name="ttttttttttttttttt">#REF!</definedName>
    <definedName name="tthi">#REF!</definedName>
    <definedName name="ttronmk">#REF!</definedName>
    <definedName name="TU.C1">#REF!</definedName>
    <definedName name="tuoåi">#REF!</definedName>
    <definedName name="tuyennhanh" hidden="1">{"'Sheet1'!$L$16"}</definedName>
    <definedName name="TV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ister">#REF!</definedName>
    <definedName name="ty_le">#REF!</definedName>
    <definedName name="Ty_Le_1">#REF!</definedName>
    <definedName name="ty_le_BTN">#REF!</definedName>
    <definedName name="Ty_le1">#REF!</definedName>
    <definedName name="TH.2">#REF!</definedName>
    <definedName name="th.2_ct">#REF!</definedName>
    <definedName name="th.2_hd">#REF!</definedName>
    <definedName name="th.2_ts">#REF!</definedName>
    <definedName name="TH.A">#REF!</definedName>
    <definedName name="th.a_ct">#REF!</definedName>
    <definedName name="th.a_hd">#REF!</definedName>
    <definedName name="th.a_hspc">#REF!</definedName>
    <definedName name="th.a_ts">#REF!</definedName>
    <definedName name="th.at2a">#REF!</definedName>
    <definedName name="th.at2b">#REF!</definedName>
    <definedName name="th.at3a">#REF!</definedName>
    <definedName name="th.at3b">#REF!</definedName>
    <definedName name="th.atda">#REF!</definedName>
    <definedName name="th.atdb">#REF!</definedName>
    <definedName name="th.atdc">#REF!</definedName>
    <definedName name="th.atn">#REF!</definedName>
    <definedName name="TH.B">#REF!</definedName>
    <definedName name="th.b_ct">#REF!</definedName>
    <definedName name="th.b_hd">#REF!</definedName>
    <definedName name="th.b_hspc">#REF!</definedName>
    <definedName name="th.b_ts">#REF!</definedName>
    <definedName name="TH.BM">#REF!</definedName>
    <definedName name="th.c">#REF!</definedName>
    <definedName name="th.c_ct">#REF!</definedName>
    <definedName name="th.c_hd">#REF!</definedName>
    <definedName name="th.c_hspc">#REF!</definedName>
    <definedName name="th.c_ts">#REF!</definedName>
    <definedName name="th.cld">#REF!</definedName>
    <definedName name="th.ct_da2a">#REF!</definedName>
    <definedName name="th.ct_da2b">#REF!</definedName>
    <definedName name="th.ct_da2c">#REF!</definedName>
    <definedName name="th.ct_lpa">#REF!</definedName>
    <definedName name="th.ct_lpb">#REF!</definedName>
    <definedName name="th.ct_lpc">#REF!</definedName>
    <definedName name="th.ct_lpd">#REF!</definedName>
    <definedName name="th.ct_lta">#REF!</definedName>
    <definedName name="th.ct_ltb">#REF!</definedName>
    <definedName name="th.ct_ltc">#REF!</definedName>
    <definedName name="th.ct_tba">#REF!</definedName>
    <definedName name="th.ct_tbb">#REF!</definedName>
    <definedName name="th.ct_tbc">#REF!</definedName>
    <definedName name="th.ct_tbd">#REF!</definedName>
    <definedName name="th.ct_tbe">#REF!</definedName>
    <definedName name="th.ct_tka">#REF!</definedName>
    <definedName name="th.ct_tkb">#REF!</definedName>
    <definedName name="th.ct_tha">#REF!</definedName>
    <definedName name="th.ct_thb">#REF!</definedName>
    <definedName name="th.ct_thc">#REF!</definedName>
    <definedName name="th.da2a">#REF!</definedName>
    <definedName name="th.da2b">#REF!</definedName>
    <definedName name="th.da2c">#REF!</definedName>
    <definedName name="TH.DVKD">#REF!</definedName>
    <definedName name="th.ha_da2a">#REF!</definedName>
    <definedName name="TH.HB">#REF!</definedName>
    <definedName name="th.hd_da2a">#REF!</definedName>
    <definedName name="th.hd_da2c">#REF!</definedName>
    <definedName name="th.hd_lpb">#REF!</definedName>
    <definedName name="th.hd_lpc">#REF!</definedName>
    <definedName name="th.hd_lpd">#REF!</definedName>
    <definedName name="th.hd_lta">#REF!</definedName>
    <definedName name="th.hd_ltb">#REF!</definedName>
    <definedName name="th.hd_ltc">#REF!</definedName>
    <definedName name="th.hd_tba">#REF!</definedName>
    <definedName name="th.hd_tbb">#REF!</definedName>
    <definedName name="th.hd_tbc">#REF!</definedName>
    <definedName name="th.hd_tbd">#REF!</definedName>
    <definedName name="th.hd_tbe">#REF!</definedName>
    <definedName name="th.hd_tkb">#REF!</definedName>
    <definedName name="th.hd_tha">#REF!</definedName>
    <definedName name="th.hd_thb">#REF!</definedName>
    <definedName name="th.hd_thc">#REF!</definedName>
    <definedName name="TH.HR">#REF!</definedName>
    <definedName name="TH.KT">#REF!</definedName>
    <definedName name="th.lpa">#REF!</definedName>
    <definedName name="TH.LPB">#REF!</definedName>
    <definedName name="TH.LPC">#REF!</definedName>
    <definedName name="TH.LPD">#REF!</definedName>
    <definedName name="th.lta">#REF!</definedName>
    <definedName name="th.ltb">#REF!</definedName>
    <definedName name="th.ltc">#REF!</definedName>
    <definedName name="th.ltd">#REF!</definedName>
    <definedName name="TH.NK">#REF!</definedName>
    <definedName name="TH.SL">#REF!</definedName>
    <definedName name="th.tba">#REF!</definedName>
    <definedName name="th.tbb">#REF!</definedName>
    <definedName name="th.tbc">#REF!</definedName>
    <definedName name="th.tbd">#REF!</definedName>
    <definedName name="TH.TBDM">#REF!</definedName>
    <definedName name="th.tbe">#REF!</definedName>
    <definedName name="TH.TC">#REF!</definedName>
    <definedName name="th.tka">#REF!</definedName>
    <definedName name="th.tkb">#REF!</definedName>
    <definedName name="th.ts_da2a">#REF!</definedName>
    <definedName name="th.ts_da2b">#REF!</definedName>
    <definedName name="th.ts_lpb">#REF!</definedName>
    <definedName name="th.ts_lpc">#REF!</definedName>
    <definedName name="th.ts_lta">#REF!</definedName>
    <definedName name="th.ts_ltc">#REF!</definedName>
    <definedName name="th.ts_tba">#REF!</definedName>
    <definedName name="th.ts_tbb">#REF!</definedName>
    <definedName name="th.ts_tbd">#REF!</definedName>
    <definedName name="th.ts_tbe">#REF!</definedName>
    <definedName name="th.ts_thc">#REF!</definedName>
    <definedName name="th.tt_ct">#REF!</definedName>
    <definedName name="th.tt_hd">#REF!</definedName>
    <definedName name="th.tt_ts">#REF!</definedName>
    <definedName name="th.tha">#REF!</definedName>
    <definedName name="th.thb">#REF!</definedName>
    <definedName name="th.thc">#REF!</definedName>
    <definedName name="th_ck">#REF!</definedName>
    <definedName name="th_DA2.a">#REF!</definedName>
    <definedName name="th_DA2.B">#REF!</definedName>
    <definedName name="th_DA2.C">#REF!</definedName>
    <definedName name="th_DTNT">#REF!</definedName>
    <definedName name="th_ht">#REF!</definedName>
    <definedName name="th_ld">#REF!</definedName>
    <definedName name="th_LDA">#REF!</definedName>
    <definedName name="th_LDB">#REF!</definedName>
    <definedName name="th_LHT.A">#REF!</definedName>
    <definedName name="th_lp.a">#REF!</definedName>
    <definedName name="th_LP.B">#REF!</definedName>
    <definedName name="th_LP.C">#REF!</definedName>
    <definedName name="th_LP.D">#REF!</definedName>
    <definedName name="th_LT.C">#REF!</definedName>
    <definedName name="th_LT.D">#REF!</definedName>
    <definedName name="th_LTA">#REF!</definedName>
    <definedName name="th_LTb">#REF!</definedName>
    <definedName name="TH_luong.1402">#REF!</definedName>
    <definedName name="th_ph">#REF!</definedName>
    <definedName name="th_sp">#REF!</definedName>
    <definedName name="th_tB.B">#REF!</definedName>
    <definedName name="th_tB.C">#REF!</definedName>
    <definedName name="th_tB.D">#REF!</definedName>
    <definedName name="th_tB.E">#REF!</definedName>
    <definedName name="th_tBa">#REF!</definedName>
    <definedName name="th_tH.a">#REF!</definedName>
    <definedName name="th_tH.B">#REF!</definedName>
    <definedName name="th_tH.C">#REF!</definedName>
    <definedName name="th_tK.a">#REF!</definedName>
    <definedName name="th_tK.B">#REF!</definedName>
    <definedName name="th_tt">#REF!</definedName>
    <definedName name="th_ttlpB">#REF!</definedName>
    <definedName name="th_ttlpC">#REF!</definedName>
    <definedName name="tha" hidden="1">{"'Sheet1'!$L$16"}</definedName>
    <definedName name="Thangnhap">#REF!</definedName>
    <definedName name="thangxuat">#REF!</definedName>
    <definedName name="thanhtien">#REF!</definedName>
    <definedName name="Thay_the">#REF!</definedName>
    <definedName name="THGO1pnc">#REF!</definedName>
    <definedName name="thht">#REF!</definedName>
    <definedName name="THI">#REF!</definedName>
    <definedName name="thinh">#REF!</definedName>
    <definedName name="thkp3">#REF!</definedName>
    <definedName name="Thò_Traán_Keá_Saùch">#REF!</definedName>
    <definedName name="thtt">#REF!</definedName>
    <definedName name="THU_MAKH">#REF!</definedName>
    <definedName name="THU_ST">#REF!</definedName>
    <definedName name="THUONG">#REF!</definedName>
    <definedName name="Tra_Cot">#REF!</definedName>
    <definedName name="Tra_DM_su_dung">#REF!</definedName>
    <definedName name="Tra_don_gia_KS">#REF!</definedName>
    <definedName name="Tra_DTCT">#REF!</definedName>
    <definedName name="Tra_gtxl_cong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M">#REF!</definedName>
    <definedName name="TRANO">#REF!</definedName>
    <definedName name="TRAvH">#REF!</definedName>
    <definedName name="TRAVL">#REF!</definedName>
    <definedName name="trigianhapthan">#REF!</definedName>
    <definedName name="trigiaxuatthan">#REF!</definedName>
    <definedName name="TRISO">#REF!</definedName>
    <definedName name="TRUNGHI">#REF!</definedName>
    <definedName name="ub.ts_tba">#REF!</definedName>
    <definedName name="ud.ct_da2a">#REF!</definedName>
    <definedName name="ud.ct_da2b">#REF!</definedName>
    <definedName name="ud.ct_da2c">#REF!</definedName>
    <definedName name="ud.ct_lpa">#REF!</definedName>
    <definedName name="ud.ct_lpb">#REF!</definedName>
    <definedName name="ud.ct_lpc">#REF!</definedName>
    <definedName name="ud.ct_lpd">#REF!</definedName>
    <definedName name="ud.ct_lta">#REF!</definedName>
    <definedName name="ud.ct_ltb">#REF!</definedName>
    <definedName name="ud.ct_ltc">#REF!</definedName>
    <definedName name="ud.ct_tba">#REF!</definedName>
    <definedName name="ud.ct_tbb">#REF!</definedName>
    <definedName name="ud.ct_tbc">#REF!</definedName>
    <definedName name="ud.ct_tbd">#REF!</definedName>
    <definedName name="ud.ct_tbe">#REF!</definedName>
    <definedName name="ud.ct_tka">#REF!</definedName>
    <definedName name="ud.ct_tkb">#REF!</definedName>
    <definedName name="ud.ct_tha">#REF!</definedName>
    <definedName name="ud.ct_thb">#REF!</definedName>
    <definedName name="ud.ct_thc">#REF!</definedName>
    <definedName name="ud.hd_da2a">#REF!</definedName>
    <definedName name="ud.hd_da2c">#REF!</definedName>
    <definedName name="ud.hd_lpb">#REF!</definedName>
    <definedName name="ud.hd_lpc">#REF!</definedName>
    <definedName name="ud.hd_lpd">#REF!</definedName>
    <definedName name="ud.hd_lta">#REF!</definedName>
    <definedName name="ud.hd_ltb">#REF!</definedName>
    <definedName name="ud.hd_ltc">#REF!</definedName>
    <definedName name="ud.hd_tba">#REF!</definedName>
    <definedName name="ud.hd_tbb">#REF!</definedName>
    <definedName name="ud.hd_tbc">#REF!</definedName>
    <definedName name="ud.hd_tbd">#REF!</definedName>
    <definedName name="ud.hd_tbe">#REF!</definedName>
    <definedName name="ud.hd_tkb">#REF!</definedName>
    <definedName name="ud.hd_tha">#REF!</definedName>
    <definedName name="ud.hd_thb">#REF!</definedName>
    <definedName name="ud.hd_thc">#REF!</definedName>
    <definedName name="ud.ts_da2a">#REF!</definedName>
    <definedName name="ud.ts_da2b">#REF!</definedName>
    <definedName name="ud.ts_lpb">#REF!</definedName>
    <definedName name="ud.ts_lpc">#REF!</definedName>
    <definedName name="ud.ts_lta">#REF!</definedName>
    <definedName name="ud.ts_ltc">#REF!</definedName>
    <definedName name="ud.ts_tba">#REF!</definedName>
    <definedName name="ud.ts_tbb">#REF!</definedName>
    <definedName name="ud.ts_tbd">#REF!</definedName>
    <definedName name="ud.ts_tbe">#REF!</definedName>
    <definedName name="ud.ts_thc">#REF!</definedName>
    <definedName name="ud_DTNT">#REF!</definedName>
    <definedName name="Unsettle_CCBVSouth_PC">#REF!</definedName>
    <definedName name="UP">#REF!,#REF!,#REF!,#REF!,#REF!,#REF!,#REF!,#REF!,#REF!,#REF!,#REF!</definedName>
    <definedName name="ư" hidden="1">{"'Sheet1'!$L$16"}</definedName>
    <definedName name="V_a_b__t_ng_M200____1x2">#N/A</definedName>
    <definedName name="VAÄT_LIEÄU">"ATRAM"</definedName>
    <definedName name="vanchuyen">#REF!</definedName>
    <definedName name="VARIINST">#REF!</definedName>
    <definedName name="VARIPURC">#REF!</definedName>
    <definedName name="VAT">#REF!</definedName>
    <definedName name="vat_lieu_KVIII">#REF!</definedName>
    <definedName name="Vattu">#REF!</definedName>
    <definedName name="VC">#REF!</definedName>
    <definedName name="vccot">#REF!</definedName>
    <definedName name="vcoto" hidden="1">{"'Sheet1'!$L$16"}</definedName>
    <definedName name="vctb">#REF!</definedName>
    <definedName name="VCTT">#REF!</definedName>
    <definedName name="VCHT">#REF!</definedName>
    <definedName name="vd">#REF!</definedName>
    <definedName name="vd3p">#REF!</definedName>
    <definedName name="Viet" hidden="1">{"'Sheet1'!$L$16"}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k_cka">#REF!</definedName>
    <definedName name="vk_ckb">#REF!</definedName>
    <definedName name="vk_da2a">#REF!</definedName>
    <definedName name="vk_da2b">#REF!</definedName>
    <definedName name="vk_da2c">#REF!</definedName>
    <definedName name="vk_dna">#REF!</definedName>
    <definedName name="vk_dnb">#REF!</definedName>
    <definedName name="vk_hta">#REF!</definedName>
    <definedName name="vk_htb">#REF!</definedName>
    <definedName name="vk_lda">#REF!</definedName>
    <definedName name="vk_ldb">#REF!</definedName>
    <definedName name="vk_ldc">#REF!</definedName>
    <definedName name="vk_lhta">#REF!</definedName>
    <definedName name="vk_lhtb">#REF!</definedName>
    <definedName name="vk_lhtc">#REF!</definedName>
    <definedName name="vk_lpa">#REF!</definedName>
    <definedName name="vk_lpb">#REF!</definedName>
    <definedName name="vk_lpc">#REF!</definedName>
    <definedName name="vk_lpd">#REF!</definedName>
    <definedName name="vk_lta">#REF!</definedName>
    <definedName name="vk_ltb">#REF!</definedName>
    <definedName name="vk_ltc">#REF!</definedName>
    <definedName name="vk_ltd">#REF!</definedName>
    <definedName name="vk_pha">#REF!</definedName>
    <definedName name="vk_phb">#REF!</definedName>
    <definedName name="vk_spa">#REF!</definedName>
    <definedName name="vk_spb">#REF!</definedName>
    <definedName name="vk_tba">#REF!</definedName>
    <definedName name="vk_tbb">#REF!</definedName>
    <definedName name="vk_tbc">#REF!</definedName>
    <definedName name="vk_tbd">#REF!</definedName>
    <definedName name="vk_tbe">#REF!</definedName>
    <definedName name="vk_tka">#REF!</definedName>
    <definedName name="vk_tkb">#REF!</definedName>
    <definedName name="vk_tta">#REF!</definedName>
    <definedName name="vk_ttb">#REF!</definedName>
    <definedName name="vk_ttlpa">#REF!</definedName>
    <definedName name="vk_ttlpb">#REF!</definedName>
    <definedName name="vk_ttlpc">#REF!</definedName>
    <definedName name="vk_tha">#REF!</definedName>
    <definedName name="vk_thb">#REF!</definedName>
    <definedName name="vk_thc">#REF!</definedName>
    <definedName name="vl1p">#REF!</definedName>
    <definedName name="vl3p">#REF!</definedName>
    <definedName name="VLBS">#N/A</definedName>
    <definedName name="Vlcap0.7">#REF!</definedName>
    <definedName name="VLcap1">#REF!</definedName>
    <definedName name="vlct" hidden="1">{"'Sheet1'!$L$16"}</definedName>
    <definedName name="vldn400">#REF!</definedName>
    <definedName name="vldn600">#REF!</definedName>
    <definedName name="VLM">#REF!</definedName>
    <definedName name="vltram">#REF!</definedName>
    <definedName name="vr3p">#REF!</definedName>
    <definedName name="VT">#REF!</definedName>
    <definedName name="Vu">#REF!</definedName>
    <definedName name="Vu_">#REF!</definedName>
    <definedName name="Vua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W">#REF!</definedName>
    <definedName name="Wdaymong">#REF!</definedName>
    <definedName name="wl">#REF!</definedName>
    <definedName name="wrn.chi._.tiÆt." hidden="1">{#N/A,#N/A,FALSE,"Chi tiÆt"}</definedName>
    <definedName name="Ws">#REF!</definedName>
    <definedName name="Wss">#REF!</definedName>
    <definedName name="Wst">#REF!</definedName>
    <definedName name="wt">#REF!</definedName>
    <definedName name="wwwwwwwwwwwwwwwwwwwwư">#REF!</definedName>
    <definedName name="X">#REF!</definedName>
    <definedName name="x1pind">#REF!</definedName>
    <definedName name="x1pint">#REF!</definedName>
    <definedName name="x1ping">#REF!</definedName>
    <definedName name="XB_80">#REF!</definedName>
    <definedName name="XCCT">0.5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nc3p">#REF!</definedName>
    <definedName name="xint1p">#REF!</definedName>
    <definedName name="xinvl3p">#REF!</definedName>
    <definedName name="xing1p">#REF!</definedName>
    <definedName name="xingnc1p">#REF!</definedName>
    <definedName name="xingvl1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" hidden="1">{"'Sheet1'!$L$16"}</definedName>
    <definedName name="xlttbninh" hidden="1">{"'Sheet1'!$L$16"}</definedName>
    <definedName name="xmp40">#REF!</definedName>
    <definedName name="xn">#REF!</definedName>
    <definedName name="xoanhapk">#REF!,#REF!</definedName>
    <definedName name="xoanhapl">#REF!,#REF!</definedName>
    <definedName name="xoaxuatk">#REF!</definedName>
    <definedName name="xoaxuatl">#REF!</definedName>
    <definedName name="xuatthan">#REF!</definedName>
    <definedName name="y">#REF!</definedName>
    <definedName name="year">#REF!</definedName>
    <definedName name="Yellow2000">#REF!</definedName>
    <definedName name="yyyyyyyyyyyyyyyy">#REF!</definedName>
    <definedName name="z">#REF!</definedName>
    <definedName name="zl">#REF!</definedName>
    <definedName name="Zw">#REF!</definedName>
    <definedName name="ZYX">#REF!</definedName>
    <definedName name="ZZZ">#REF!</definedName>
    <definedName name="전">#REF!</definedName>
    <definedName name="주택사업본부">#REF!</definedName>
    <definedName name="철구사업본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6" i="2" l="1"/>
  <c r="W96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59" i="2"/>
  <c r="AB57" i="2" s="1"/>
  <c r="AB60" i="2"/>
  <c r="AB61" i="2"/>
  <c r="AB62" i="2"/>
  <c r="AB63" i="2"/>
  <c r="AB64" i="2"/>
  <c r="AB65" i="2"/>
  <c r="AB66" i="2"/>
  <c r="AB67" i="2"/>
  <c r="AB68" i="2"/>
  <c r="AB69" i="2"/>
  <c r="AE69" i="2" s="1"/>
  <c r="AD69" i="2" s="1"/>
  <c r="AB70" i="2"/>
  <c r="AB71" i="2"/>
  <c r="AE71" i="2" s="1"/>
  <c r="AB72" i="2"/>
  <c r="AB73" i="2"/>
  <c r="AB74" i="2"/>
  <c r="AB75" i="2"/>
  <c r="AE75" i="2" s="1"/>
  <c r="AD75" i="2" s="1"/>
  <c r="AB76" i="2"/>
  <c r="AB77" i="2"/>
  <c r="AB78" i="2"/>
  <c r="AB79" i="2"/>
  <c r="AB80" i="2"/>
  <c r="AE80" i="2" s="1"/>
  <c r="AB81" i="2"/>
  <c r="AB82" i="2"/>
  <c r="AB83" i="2"/>
  <c r="AE83" i="2" s="1"/>
  <c r="AB84" i="2"/>
  <c r="AB85" i="2"/>
  <c r="AB86" i="2"/>
  <c r="AB87" i="2"/>
  <c r="AB88" i="2"/>
  <c r="AB89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E46" i="2" s="1"/>
  <c r="AD46" i="2" s="1"/>
  <c r="AB47" i="2"/>
  <c r="AE47" i="2" s="1"/>
  <c r="AD47" i="2" s="1"/>
  <c r="AB48" i="2"/>
  <c r="AB49" i="2"/>
  <c r="AB50" i="2"/>
  <c r="AB51" i="2"/>
  <c r="AB52" i="2"/>
  <c r="AB53" i="2"/>
  <c r="AB54" i="2"/>
  <c r="AB55" i="2"/>
  <c r="AB56" i="2"/>
  <c r="W13" i="2"/>
  <c r="W11" i="2" s="1"/>
  <c r="W10" i="2" s="1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AE68" i="2"/>
  <c r="AE72" i="2"/>
  <c r="AD72" i="2" s="1"/>
  <c r="AE84" i="2"/>
  <c r="AD84" i="2" s="1"/>
  <c r="AB58" i="2"/>
  <c r="W78" i="2"/>
  <c r="R78" i="2"/>
  <c r="M78" i="2"/>
  <c r="I78" i="2"/>
  <c r="H78" i="2"/>
  <c r="X98" i="2"/>
  <c r="W98" i="2"/>
  <c r="F11" i="2"/>
  <c r="F10" i="2" s="1"/>
  <c r="G11" i="2"/>
  <c r="G10" i="2" s="1"/>
  <c r="H11" i="2"/>
  <c r="K11" i="2"/>
  <c r="K10" i="2" s="1"/>
  <c r="L11" i="2"/>
  <c r="L10" i="2" s="1"/>
  <c r="N11" i="2"/>
  <c r="P11" i="2"/>
  <c r="P10" i="2" s="1"/>
  <c r="Q11" i="2"/>
  <c r="Q10" i="2" s="1"/>
  <c r="S11" i="2"/>
  <c r="U11" i="2"/>
  <c r="V11" i="2"/>
  <c r="V10" i="2" s="1"/>
  <c r="X11" i="2"/>
  <c r="X10" i="2" s="1"/>
  <c r="Y11" i="2"/>
  <c r="Y10" i="2" s="1"/>
  <c r="Z11" i="2"/>
  <c r="Z10" i="2" s="1"/>
  <c r="AA11" i="2"/>
  <c r="AA10" i="2" s="1"/>
  <c r="AC11" i="2"/>
  <c r="AC10" i="2" s="1"/>
  <c r="H12" i="2"/>
  <c r="AE12" i="2" s="1"/>
  <c r="I12" i="2"/>
  <c r="I11" i="2" s="1"/>
  <c r="M12" i="2"/>
  <c r="M11" i="2" s="1"/>
  <c r="R12" i="2"/>
  <c r="W12" i="2"/>
  <c r="AB12" i="2"/>
  <c r="H13" i="2"/>
  <c r="I13" i="2"/>
  <c r="AF13" i="2" s="1"/>
  <c r="M13" i="2"/>
  <c r="R13" i="2"/>
  <c r="H14" i="2"/>
  <c r="I14" i="2"/>
  <c r="M14" i="2"/>
  <c r="R14" i="2"/>
  <c r="AE14" i="2"/>
  <c r="AD14" i="2" s="1"/>
  <c r="AF14" i="2"/>
  <c r="H15" i="2"/>
  <c r="I15" i="2"/>
  <c r="M15" i="2"/>
  <c r="R15" i="2"/>
  <c r="AE15" i="2"/>
  <c r="AD15" i="2" s="1"/>
  <c r="AF15" i="2"/>
  <c r="H16" i="2"/>
  <c r="I16" i="2"/>
  <c r="AF16" i="2" s="1"/>
  <c r="M16" i="2"/>
  <c r="R16" i="2"/>
  <c r="H17" i="2"/>
  <c r="I17" i="2"/>
  <c r="AF17" i="2" s="1"/>
  <c r="M17" i="2"/>
  <c r="AE17" i="2" s="1"/>
  <c r="AD17" i="2" s="1"/>
  <c r="R17" i="2"/>
  <c r="R11" i="2" s="1"/>
  <c r="R10" i="2" s="1"/>
  <c r="H18" i="2"/>
  <c r="I18" i="2"/>
  <c r="M18" i="2"/>
  <c r="R18" i="2"/>
  <c r="AF18" i="2"/>
  <c r="H19" i="2"/>
  <c r="I19" i="2"/>
  <c r="M19" i="2"/>
  <c r="R19" i="2"/>
  <c r="AF19" i="2"/>
  <c r="H20" i="2"/>
  <c r="AE20" i="2" s="1"/>
  <c r="AD20" i="2" s="1"/>
  <c r="I20" i="2"/>
  <c r="AF20" i="2" s="1"/>
  <c r="M20" i="2"/>
  <c r="R20" i="2"/>
  <c r="H21" i="2"/>
  <c r="I21" i="2"/>
  <c r="AF21" i="2" s="1"/>
  <c r="M21" i="2"/>
  <c r="AE21" i="2" s="1"/>
  <c r="AD21" i="2" s="1"/>
  <c r="R21" i="2"/>
  <c r="H22" i="2"/>
  <c r="I22" i="2"/>
  <c r="M22" i="2"/>
  <c r="R22" i="2"/>
  <c r="AE22" i="2"/>
  <c r="AD22" i="2" s="1"/>
  <c r="AF22" i="2"/>
  <c r="H23" i="2"/>
  <c r="I23" i="2"/>
  <c r="M23" i="2"/>
  <c r="R23" i="2"/>
  <c r="AE23" i="2"/>
  <c r="AD23" i="2" s="1"/>
  <c r="AF23" i="2"/>
  <c r="H24" i="2"/>
  <c r="I24" i="2"/>
  <c r="AF24" i="2" s="1"/>
  <c r="M24" i="2"/>
  <c r="R24" i="2"/>
  <c r="H25" i="2"/>
  <c r="I25" i="2"/>
  <c r="AF25" i="2" s="1"/>
  <c r="M25" i="2"/>
  <c r="AE25" i="2" s="1"/>
  <c r="AD25" i="2" s="1"/>
  <c r="R25" i="2"/>
  <c r="H26" i="2"/>
  <c r="I26" i="2"/>
  <c r="M26" i="2"/>
  <c r="R26" i="2"/>
  <c r="AE26" i="2"/>
  <c r="AD26" i="2" s="1"/>
  <c r="AF26" i="2"/>
  <c r="H27" i="2"/>
  <c r="I27" i="2"/>
  <c r="M27" i="2"/>
  <c r="R27" i="2"/>
  <c r="AE27" i="2"/>
  <c r="AD27" i="2" s="1"/>
  <c r="AF27" i="2"/>
  <c r="H28" i="2"/>
  <c r="I28" i="2"/>
  <c r="AF28" i="2" s="1"/>
  <c r="M28" i="2"/>
  <c r="R28" i="2"/>
  <c r="H29" i="2"/>
  <c r="I29" i="2"/>
  <c r="AF29" i="2" s="1"/>
  <c r="M29" i="2"/>
  <c r="R29" i="2"/>
  <c r="H30" i="2"/>
  <c r="I30" i="2"/>
  <c r="M30" i="2"/>
  <c r="R30" i="2"/>
  <c r="AF30" i="2"/>
  <c r="H31" i="2"/>
  <c r="I31" i="2"/>
  <c r="M31" i="2"/>
  <c r="R31" i="2"/>
  <c r="AF31" i="2"/>
  <c r="H32" i="2"/>
  <c r="AE32" i="2" s="1"/>
  <c r="I32" i="2"/>
  <c r="AF32" i="2" s="1"/>
  <c r="M32" i="2"/>
  <c r="R32" i="2"/>
  <c r="H33" i="2"/>
  <c r="I33" i="2"/>
  <c r="AF33" i="2" s="1"/>
  <c r="M33" i="2"/>
  <c r="AE33" i="2" s="1"/>
  <c r="R33" i="2"/>
  <c r="H34" i="2"/>
  <c r="I34" i="2"/>
  <c r="M34" i="2"/>
  <c r="R34" i="2"/>
  <c r="AE34" i="2"/>
  <c r="AD34" i="2" s="1"/>
  <c r="AF34" i="2"/>
  <c r="H35" i="2"/>
  <c r="I35" i="2"/>
  <c r="M35" i="2"/>
  <c r="R35" i="2"/>
  <c r="AE35" i="2"/>
  <c r="AD35" i="2" s="1"/>
  <c r="AF35" i="2"/>
  <c r="H36" i="2"/>
  <c r="I36" i="2"/>
  <c r="AF36" i="2" s="1"/>
  <c r="M36" i="2"/>
  <c r="R36" i="2"/>
  <c r="H37" i="2"/>
  <c r="I37" i="2"/>
  <c r="AF37" i="2" s="1"/>
  <c r="M37" i="2"/>
  <c r="AE37" i="2" s="1"/>
  <c r="AD37" i="2" s="1"/>
  <c r="R37" i="2"/>
  <c r="H38" i="2"/>
  <c r="I38" i="2"/>
  <c r="M38" i="2"/>
  <c r="R38" i="2"/>
  <c r="AE38" i="2"/>
  <c r="AD38" i="2" s="1"/>
  <c r="AF38" i="2"/>
  <c r="H39" i="2"/>
  <c r="I39" i="2"/>
  <c r="M39" i="2"/>
  <c r="R39" i="2"/>
  <c r="AE39" i="2"/>
  <c r="AD39" i="2" s="1"/>
  <c r="AF39" i="2"/>
  <c r="H40" i="2"/>
  <c r="I40" i="2"/>
  <c r="AF40" i="2" s="1"/>
  <c r="M40" i="2"/>
  <c r="R40" i="2"/>
  <c r="H41" i="2"/>
  <c r="I41" i="2"/>
  <c r="AF41" i="2" s="1"/>
  <c r="M41" i="2"/>
  <c r="R41" i="2"/>
  <c r="H42" i="2"/>
  <c r="I42" i="2"/>
  <c r="M42" i="2"/>
  <c r="R42" i="2"/>
  <c r="AE42" i="2"/>
  <c r="AD42" i="2" s="1"/>
  <c r="AF42" i="2"/>
  <c r="H43" i="2"/>
  <c r="I43" i="2"/>
  <c r="M43" i="2"/>
  <c r="R43" i="2"/>
  <c r="AF43" i="2"/>
  <c r="H44" i="2"/>
  <c r="AE44" i="2" s="1"/>
  <c r="AD44" i="2" s="1"/>
  <c r="I44" i="2"/>
  <c r="AF44" i="2" s="1"/>
  <c r="M44" i="2"/>
  <c r="R44" i="2"/>
  <c r="H45" i="2"/>
  <c r="I45" i="2"/>
  <c r="AF45" i="2" s="1"/>
  <c r="M45" i="2"/>
  <c r="AE45" i="2" s="1"/>
  <c r="R45" i="2"/>
  <c r="H46" i="2"/>
  <c r="I46" i="2"/>
  <c r="M46" i="2"/>
  <c r="R46" i="2"/>
  <c r="AF46" i="2"/>
  <c r="H47" i="2"/>
  <c r="I47" i="2"/>
  <c r="M47" i="2"/>
  <c r="R47" i="2"/>
  <c r="AF47" i="2"/>
  <c r="H48" i="2"/>
  <c r="I48" i="2"/>
  <c r="AF48" i="2" s="1"/>
  <c r="M48" i="2"/>
  <c r="R48" i="2"/>
  <c r="H49" i="2"/>
  <c r="I49" i="2"/>
  <c r="AF49" i="2" s="1"/>
  <c r="M49" i="2"/>
  <c r="AE49" i="2" s="1"/>
  <c r="R49" i="2"/>
  <c r="H50" i="2"/>
  <c r="I50" i="2"/>
  <c r="M50" i="2"/>
  <c r="R50" i="2"/>
  <c r="AE50" i="2"/>
  <c r="AD50" i="2" s="1"/>
  <c r="AF50" i="2"/>
  <c r="H51" i="2"/>
  <c r="I51" i="2"/>
  <c r="M51" i="2"/>
  <c r="R51" i="2"/>
  <c r="AE51" i="2"/>
  <c r="AD51" i="2" s="1"/>
  <c r="AF51" i="2"/>
  <c r="H52" i="2"/>
  <c r="I52" i="2"/>
  <c r="AF52" i="2" s="1"/>
  <c r="M52" i="2"/>
  <c r="R52" i="2"/>
  <c r="H53" i="2"/>
  <c r="I53" i="2"/>
  <c r="AF53" i="2" s="1"/>
  <c r="M53" i="2"/>
  <c r="R53" i="2"/>
  <c r="H54" i="2"/>
  <c r="I54" i="2"/>
  <c r="M54" i="2"/>
  <c r="R54" i="2"/>
  <c r="AE54" i="2"/>
  <c r="AD54" i="2" s="1"/>
  <c r="AF54" i="2"/>
  <c r="H55" i="2"/>
  <c r="I55" i="2"/>
  <c r="M55" i="2"/>
  <c r="R55" i="2"/>
  <c r="AF55" i="2"/>
  <c r="H56" i="2"/>
  <c r="AE56" i="2" s="1"/>
  <c r="I56" i="2"/>
  <c r="AF56" i="2" s="1"/>
  <c r="M56" i="2"/>
  <c r="R56" i="2"/>
  <c r="F57" i="2"/>
  <c r="G57" i="2"/>
  <c r="K57" i="2"/>
  <c r="L57" i="2"/>
  <c r="P57" i="2"/>
  <c r="Q57" i="2"/>
  <c r="S57" i="2"/>
  <c r="U57" i="2"/>
  <c r="V57" i="2"/>
  <c r="X57" i="2"/>
  <c r="Y57" i="2"/>
  <c r="Z57" i="2"/>
  <c r="AA57" i="2"/>
  <c r="AC57" i="2"/>
  <c r="AF57" i="2" s="1"/>
  <c r="AG57" i="2"/>
  <c r="H58" i="2"/>
  <c r="I58" i="2"/>
  <c r="I57" i="2" s="1"/>
  <c r="M58" i="2"/>
  <c r="M57" i="2" s="1"/>
  <c r="N58" i="2"/>
  <c r="N57" i="2" s="1"/>
  <c r="R58" i="2"/>
  <c r="R57" i="2" s="1"/>
  <c r="W58" i="2"/>
  <c r="H59" i="2"/>
  <c r="I59" i="2"/>
  <c r="M59" i="2"/>
  <c r="R59" i="2"/>
  <c r="W59" i="2"/>
  <c r="W57" i="2" s="1"/>
  <c r="AF59" i="2"/>
  <c r="H60" i="2"/>
  <c r="I60" i="2"/>
  <c r="M60" i="2"/>
  <c r="R60" i="2"/>
  <c r="W60" i="2"/>
  <c r="AF60" i="2"/>
  <c r="H61" i="2"/>
  <c r="AE61" i="2" s="1"/>
  <c r="AD61" i="2" s="1"/>
  <c r="I61" i="2"/>
  <c r="AF61" i="2" s="1"/>
  <c r="M61" i="2"/>
  <c r="R61" i="2"/>
  <c r="W61" i="2"/>
  <c r="H62" i="2"/>
  <c r="I62" i="2"/>
  <c r="M62" i="2"/>
  <c r="R62" i="2"/>
  <c r="W62" i="2"/>
  <c r="AF62" i="2"/>
  <c r="H63" i="2"/>
  <c r="I63" i="2"/>
  <c r="M63" i="2"/>
  <c r="R63" i="2"/>
  <c r="W63" i="2"/>
  <c r="AF63" i="2"/>
  <c r="H64" i="2"/>
  <c r="I64" i="2"/>
  <c r="AF64" i="2" s="1"/>
  <c r="M64" i="2"/>
  <c r="R64" i="2"/>
  <c r="W64" i="2"/>
  <c r="H65" i="2"/>
  <c r="I65" i="2"/>
  <c r="M65" i="2"/>
  <c r="R65" i="2"/>
  <c r="W65" i="2"/>
  <c r="AF65" i="2"/>
  <c r="H66" i="2"/>
  <c r="I66" i="2"/>
  <c r="M66" i="2"/>
  <c r="AE66" i="2" s="1"/>
  <c r="AD66" i="2" s="1"/>
  <c r="R66" i="2"/>
  <c r="W66" i="2"/>
  <c r="AF66" i="2"/>
  <c r="H67" i="2"/>
  <c r="AE67" i="2" s="1"/>
  <c r="I67" i="2"/>
  <c r="AF67" i="2" s="1"/>
  <c r="M67" i="2"/>
  <c r="R67" i="2"/>
  <c r="W67" i="2"/>
  <c r="Z67" i="2"/>
  <c r="H68" i="2"/>
  <c r="I68" i="2"/>
  <c r="AF68" i="2" s="1"/>
  <c r="M68" i="2"/>
  <c r="R68" i="2"/>
  <c r="W68" i="2"/>
  <c r="H69" i="2"/>
  <c r="I69" i="2"/>
  <c r="M69" i="2"/>
  <c r="R69" i="2"/>
  <c r="W69" i="2"/>
  <c r="AF69" i="2"/>
  <c r="H70" i="2"/>
  <c r="I70" i="2"/>
  <c r="AF70" i="2" s="1"/>
  <c r="M70" i="2"/>
  <c r="R70" i="2"/>
  <c r="W70" i="2"/>
  <c r="H71" i="2"/>
  <c r="I71" i="2"/>
  <c r="AF71" i="2" s="1"/>
  <c r="M71" i="2"/>
  <c r="R71" i="2"/>
  <c r="W71" i="2"/>
  <c r="H72" i="2"/>
  <c r="I72" i="2"/>
  <c r="M72" i="2"/>
  <c r="R72" i="2"/>
  <c r="W72" i="2"/>
  <c r="AF72" i="2"/>
  <c r="H73" i="2"/>
  <c r="AE73" i="2" s="1"/>
  <c r="AD73" i="2" s="1"/>
  <c r="I73" i="2"/>
  <c r="AF73" i="2" s="1"/>
  <c r="M73" i="2"/>
  <c r="R73" i="2"/>
  <c r="W73" i="2"/>
  <c r="H74" i="2"/>
  <c r="I74" i="2"/>
  <c r="AF74" i="2" s="1"/>
  <c r="M74" i="2"/>
  <c r="R74" i="2"/>
  <c r="W74" i="2"/>
  <c r="AE74" i="2"/>
  <c r="H75" i="2"/>
  <c r="I75" i="2"/>
  <c r="M75" i="2"/>
  <c r="R75" i="2"/>
  <c r="W75" i="2"/>
  <c r="AF75" i="2"/>
  <c r="H76" i="2"/>
  <c r="I76" i="2"/>
  <c r="AF76" i="2" s="1"/>
  <c r="M76" i="2"/>
  <c r="R76" i="2"/>
  <c r="W76" i="2"/>
  <c r="H77" i="2"/>
  <c r="I77" i="2"/>
  <c r="AF77" i="2" s="1"/>
  <c r="M77" i="2"/>
  <c r="R77" i="2"/>
  <c r="W77" i="2"/>
  <c r="AE77" i="2"/>
  <c r="AE78" i="2"/>
  <c r="AD78" i="2" s="1"/>
  <c r="AF78" i="2"/>
  <c r="H79" i="2"/>
  <c r="AE79" i="2" s="1"/>
  <c r="AD79" i="2" s="1"/>
  <c r="I79" i="2"/>
  <c r="AF79" i="2" s="1"/>
  <c r="M79" i="2"/>
  <c r="R79" i="2"/>
  <c r="W79" i="2"/>
  <c r="H80" i="2"/>
  <c r="I80" i="2"/>
  <c r="AF80" i="2" s="1"/>
  <c r="M80" i="2"/>
  <c r="R80" i="2"/>
  <c r="W80" i="2"/>
  <c r="H81" i="2"/>
  <c r="I81" i="2"/>
  <c r="M81" i="2"/>
  <c r="R81" i="2"/>
  <c r="W81" i="2"/>
  <c r="AE81" i="2"/>
  <c r="AD81" i="2" s="1"/>
  <c r="AF81" i="2"/>
  <c r="H82" i="2"/>
  <c r="I82" i="2"/>
  <c r="AF82" i="2" s="1"/>
  <c r="M82" i="2"/>
  <c r="R82" i="2"/>
  <c r="W82" i="2"/>
  <c r="H83" i="2"/>
  <c r="I83" i="2"/>
  <c r="AF83" i="2" s="1"/>
  <c r="M83" i="2"/>
  <c r="R83" i="2"/>
  <c r="W83" i="2"/>
  <c r="H84" i="2"/>
  <c r="I84" i="2"/>
  <c r="M84" i="2"/>
  <c r="R84" i="2"/>
  <c r="W84" i="2"/>
  <c r="AF84" i="2"/>
  <c r="H85" i="2"/>
  <c r="AE85" i="2" s="1"/>
  <c r="AD85" i="2" s="1"/>
  <c r="I85" i="2"/>
  <c r="AF85" i="2" s="1"/>
  <c r="M85" i="2"/>
  <c r="R85" i="2"/>
  <c r="W85" i="2"/>
  <c r="Z85" i="2"/>
  <c r="H86" i="2"/>
  <c r="AE86" i="2" s="1"/>
  <c r="AD86" i="2" s="1"/>
  <c r="I86" i="2"/>
  <c r="AF86" i="2" s="1"/>
  <c r="M86" i="2"/>
  <c r="R86" i="2"/>
  <c r="W86" i="2"/>
  <c r="H87" i="2"/>
  <c r="I87" i="2"/>
  <c r="M87" i="2"/>
  <c r="R87" i="2"/>
  <c r="W87" i="2"/>
  <c r="AE87" i="2"/>
  <c r="AD87" i="2" s="1"/>
  <c r="AF87" i="2"/>
  <c r="H88" i="2"/>
  <c r="I88" i="2"/>
  <c r="AF88" i="2" s="1"/>
  <c r="M88" i="2"/>
  <c r="R88" i="2"/>
  <c r="W88" i="2"/>
  <c r="H89" i="2"/>
  <c r="I89" i="2"/>
  <c r="AF89" i="2" s="1"/>
  <c r="M89" i="2"/>
  <c r="R89" i="2"/>
  <c r="W89" i="2"/>
  <c r="F90" i="2"/>
  <c r="G90" i="2"/>
  <c r="J90" i="2"/>
  <c r="K90" i="2"/>
  <c r="L90" i="2"/>
  <c r="O90" i="2"/>
  <c r="P90" i="2"/>
  <c r="Q90" i="2"/>
  <c r="T90" i="2"/>
  <c r="V90" i="2"/>
  <c r="X90" i="2"/>
  <c r="Y90" i="2"/>
  <c r="Z90" i="2"/>
  <c r="AA90" i="2"/>
  <c r="AC90" i="2"/>
  <c r="AF90" i="2" s="1"/>
  <c r="H91" i="2"/>
  <c r="I91" i="2"/>
  <c r="I90" i="2" s="1"/>
  <c r="M91" i="2"/>
  <c r="N91" i="2"/>
  <c r="N90" i="2" s="1"/>
  <c r="R91" i="2"/>
  <c r="R90" i="2" s="1"/>
  <c r="S91" i="2"/>
  <c r="S90" i="2" s="1"/>
  <c r="W91" i="2"/>
  <c r="W90" i="2" s="1"/>
  <c r="X91" i="2"/>
  <c r="AF91" i="2" s="1"/>
  <c r="Z91" i="2"/>
  <c r="AB91" i="2" s="1"/>
  <c r="H92" i="2"/>
  <c r="H90" i="2" s="1"/>
  <c r="I92" i="2"/>
  <c r="M92" i="2"/>
  <c r="M90" i="2" s="1"/>
  <c r="N92" i="2"/>
  <c r="R92" i="2"/>
  <c r="S92" i="2"/>
  <c r="W92" i="2"/>
  <c r="X92" i="2"/>
  <c r="AF92" i="2" s="1"/>
  <c r="H93" i="2"/>
  <c r="AE93" i="2" s="1"/>
  <c r="AD93" i="2" s="1"/>
  <c r="I93" i="2"/>
  <c r="M93" i="2"/>
  <c r="N93" i="2"/>
  <c r="R93" i="2"/>
  <c r="S93" i="2"/>
  <c r="W93" i="2"/>
  <c r="X93" i="2"/>
  <c r="AF93" i="2" s="1"/>
  <c r="H94" i="2"/>
  <c r="I94" i="2"/>
  <c r="M94" i="2"/>
  <c r="N94" i="2"/>
  <c r="R94" i="2"/>
  <c r="S94" i="2"/>
  <c r="W94" i="2"/>
  <c r="X94" i="2"/>
  <c r="AF94" i="2" s="1"/>
  <c r="H95" i="2"/>
  <c r="I95" i="2"/>
  <c r="M95" i="2"/>
  <c r="N95" i="2"/>
  <c r="R95" i="2"/>
  <c r="S95" i="2"/>
  <c r="W95" i="2"/>
  <c r="X95" i="2"/>
  <c r="AF95" i="2" s="1"/>
  <c r="H96" i="2"/>
  <c r="I96" i="2"/>
  <c r="M96" i="2"/>
  <c r="AE96" i="2" s="1"/>
  <c r="AD96" i="2" s="1"/>
  <c r="N96" i="2"/>
  <c r="R96" i="2"/>
  <c r="S96" i="2"/>
  <c r="AF96" i="2"/>
  <c r="H97" i="2"/>
  <c r="I97" i="2"/>
  <c r="M97" i="2"/>
  <c r="AE97" i="2" s="1"/>
  <c r="AD97" i="2" s="1"/>
  <c r="N97" i="2"/>
  <c r="R97" i="2"/>
  <c r="S97" i="2"/>
  <c r="W97" i="2"/>
  <c r="X97" i="2"/>
  <c r="AF97" i="2" s="1"/>
  <c r="H98" i="2"/>
  <c r="I98" i="2"/>
  <c r="M98" i="2"/>
  <c r="N98" i="2"/>
  <c r="R98" i="2"/>
  <c r="S98" i="2"/>
  <c r="AF98" i="2"/>
  <c r="Z98" i="2"/>
  <c r="H99" i="2"/>
  <c r="AE99" i="2" s="1"/>
  <c r="I99" i="2"/>
  <c r="M99" i="2"/>
  <c r="N99" i="2"/>
  <c r="R99" i="2"/>
  <c r="S99" i="2"/>
  <c r="W99" i="2"/>
  <c r="X99" i="2"/>
  <c r="AF99" i="2" s="1"/>
  <c r="H100" i="2"/>
  <c r="I100" i="2"/>
  <c r="AF100" i="2" s="1"/>
  <c r="M100" i="2"/>
  <c r="N100" i="2"/>
  <c r="R100" i="2"/>
  <c r="S100" i="2"/>
  <c r="W100" i="2"/>
  <c r="X100" i="2"/>
  <c r="Z100" i="2"/>
  <c r="H101" i="2"/>
  <c r="I101" i="2"/>
  <c r="M101" i="2"/>
  <c r="N101" i="2"/>
  <c r="AF101" i="2" s="1"/>
  <c r="R101" i="2"/>
  <c r="S101" i="2"/>
  <c r="W101" i="2"/>
  <c r="X101" i="2"/>
  <c r="H102" i="2"/>
  <c r="AE102" i="2" s="1"/>
  <c r="I102" i="2"/>
  <c r="M102" i="2"/>
  <c r="N102" i="2"/>
  <c r="AF102" i="2" s="1"/>
  <c r="R102" i="2"/>
  <c r="S102" i="2"/>
  <c r="W102" i="2"/>
  <c r="X102" i="2"/>
  <c r="H103" i="2"/>
  <c r="I103" i="2"/>
  <c r="M103" i="2"/>
  <c r="N103" i="2"/>
  <c r="AF103" i="2" s="1"/>
  <c r="R103" i="2"/>
  <c r="S103" i="2"/>
  <c r="U103" i="2"/>
  <c r="U90" i="2" s="1"/>
  <c r="W103" i="2"/>
  <c r="X103" i="2"/>
  <c r="Z103" i="2"/>
  <c r="AE103" i="2"/>
  <c r="H104" i="2"/>
  <c r="I104" i="2"/>
  <c r="AF104" i="2" s="1"/>
  <c r="M104" i="2"/>
  <c r="N104" i="2"/>
  <c r="R104" i="2"/>
  <c r="S104" i="2"/>
  <c r="W104" i="2"/>
  <c r="X104" i="2"/>
  <c r="AE104" i="2"/>
  <c r="AD104" i="2" s="1"/>
  <c r="H105" i="2"/>
  <c r="I105" i="2"/>
  <c r="AF105" i="2" s="1"/>
  <c r="M105" i="2"/>
  <c r="N105" i="2"/>
  <c r="R105" i="2"/>
  <c r="S105" i="2"/>
  <c r="W105" i="2"/>
  <c r="X105" i="2"/>
  <c r="AE105" i="2"/>
  <c r="AD105" i="2" s="1"/>
  <c r="AE100" i="2" l="1"/>
  <c r="AE101" i="2"/>
  <c r="AE95" i="2"/>
  <c r="AE94" i="2"/>
  <c r="AE59" i="2"/>
  <c r="AD59" i="2" s="1"/>
  <c r="AE63" i="2"/>
  <c r="AD63" i="2" s="1"/>
  <c r="AE62" i="2"/>
  <c r="AD62" i="2" s="1"/>
  <c r="AE36" i="2"/>
  <c r="AD36" i="2" s="1"/>
  <c r="AE16" i="2"/>
  <c r="AE48" i="2"/>
  <c r="AE28" i="2"/>
  <c r="AD28" i="2" s="1"/>
  <c r="AE53" i="2"/>
  <c r="AD53" i="2" s="1"/>
  <c r="AE40" i="2"/>
  <c r="AE52" i="2"/>
  <c r="AD52" i="2" s="1"/>
  <c r="AB11" i="2"/>
  <c r="AE29" i="2"/>
  <c r="AD29" i="2" s="1"/>
  <c r="AE55" i="2"/>
  <c r="AD55" i="2" s="1"/>
  <c r="AE43" i="2"/>
  <c r="AD43" i="2" s="1"/>
  <c r="AE31" i="2"/>
  <c r="AD31" i="2" s="1"/>
  <c r="AE19" i="2"/>
  <c r="AD19" i="2" s="1"/>
  <c r="AE30" i="2"/>
  <c r="AD30" i="2" s="1"/>
  <c r="AE18" i="2"/>
  <c r="AD18" i="2" s="1"/>
  <c r="AE41" i="2"/>
  <c r="AD41" i="2" s="1"/>
  <c r="AE24" i="2"/>
  <c r="AE13" i="2"/>
  <c r="AD13" i="2" s="1"/>
  <c r="AE65" i="2"/>
  <c r="AD65" i="2" s="1"/>
  <c r="AE88" i="2"/>
  <c r="AD88" i="2" s="1"/>
  <c r="AE82" i="2"/>
  <c r="AD82" i="2" s="1"/>
  <c r="AE60" i="2"/>
  <c r="AD60" i="2" s="1"/>
  <c r="AE89" i="2"/>
  <c r="AD89" i="2" s="1"/>
  <c r="AE76" i="2"/>
  <c r="AD76" i="2" s="1"/>
  <c r="AE70" i="2"/>
  <c r="AD70" i="2" s="1"/>
  <c r="AE64" i="2"/>
  <c r="AD64" i="2" s="1"/>
  <c r="AE58" i="2"/>
  <c r="AD100" i="2"/>
  <c r="AD83" i="2"/>
  <c r="AD77" i="2"/>
  <c r="AD71" i="2"/>
  <c r="U10" i="2"/>
  <c r="AB90" i="2"/>
  <c r="AE90" i="2" s="1"/>
  <c r="AD90" i="2" s="1"/>
  <c r="AD48" i="2"/>
  <c r="AD32" i="2"/>
  <c r="AD16" i="2"/>
  <c r="AF11" i="2"/>
  <c r="AF10" i="2" s="1"/>
  <c r="AD101" i="2"/>
  <c r="M10" i="2"/>
  <c r="I10" i="2"/>
  <c r="AD94" i="2"/>
  <c r="AD12" i="2"/>
  <c r="N10" i="2"/>
  <c r="AD102" i="2"/>
  <c r="AD67" i="2"/>
  <c r="AD49" i="2"/>
  <c r="AD33" i="2"/>
  <c r="AE98" i="2"/>
  <c r="AD98" i="2" s="1"/>
  <c r="AD74" i="2"/>
  <c r="AD68" i="2"/>
  <c r="AD80" i="2"/>
  <c r="AE91" i="2"/>
  <c r="AD91" i="2" s="1"/>
  <c r="AD56" i="2"/>
  <c r="AD40" i="2"/>
  <c r="AD24" i="2"/>
  <c r="H10" i="2"/>
  <c r="AD45" i="2"/>
  <c r="AD103" i="2"/>
  <c r="AD99" i="2"/>
  <c r="AD95" i="2"/>
  <c r="S10" i="2"/>
  <c r="AF12" i="2"/>
  <c r="AE92" i="2"/>
  <c r="AD92" i="2" s="1"/>
  <c r="H57" i="2"/>
  <c r="AE57" i="2" s="1"/>
  <c r="AD57" i="2" s="1"/>
  <c r="AF58" i="2"/>
  <c r="AE11" i="2"/>
  <c r="AB10" i="2" l="1"/>
  <c r="AD58" i="2"/>
  <c r="AE10" i="2"/>
  <c r="AD11" i="2"/>
  <c r="AD10" i="2" s="1"/>
</calcChain>
</file>

<file path=xl/sharedStrings.xml><?xml version="1.0" encoding="utf-8"?>
<sst xmlns="http://schemas.openxmlformats.org/spreadsheetml/2006/main" count="255" uniqueCount="144">
  <si>
    <t>I</t>
  </si>
  <si>
    <t>Phường Phúc Thuận</t>
  </si>
  <si>
    <t>Phường Trung Thành</t>
  </si>
  <si>
    <t>- 01 Trường THPT Thái Nguyên là đơn vị công lập tự đảm bảo chi TX, mức học phí là 600,000đ/tháng/học sinh); 
'- có 2538 đối tượng học nghề đồng thời học GDTX</t>
  </si>
  <si>
    <t>Phường Phan Đình Phùng</t>
  </si>
  <si>
    <t>Phường Gia Sàng</t>
  </si>
  <si>
    <t>Phường Quan Triều</t>
  </si>
  <si>
    <t>có 700 đối tượng học nghề đồng thời học GDTX</t>
  </si>
  <si>
    <t>Phường Linh Sơn</t>
  </si>
  <si>
    <t>Phường Bách Quang</t>
  </si>
  <si>
    <t>có 5306 đối tượng học nghề đồng thời học GDTX</t>
  </si>
  <si>
    <t>Phường Vạn Xuân</t>
  </si>
  <si>
    <t>Phường Tích Lương</t>
  </si>
  <si>
    <t>Phường Sông Công</t>
  </si>
  <si>
    <t>Phường Quyết Thắng</t>
  </si>
  <si>
    <t>Phường Phổ Yên</t>
  </si>
  <si>
    <t>Phường Bá Xuyên</t>
  </si>
  <si>
    <t>Phường Bắc Kạn</t>
  </si>
  <si>
    <t>có 420 đối tượng học nghề đồng thời học GDTX</t>
  </si>
  <si>
    <t>Phường Đức Xuân</t>
  </si>
  <si>
    <t>Vùng III  - cơ sở giáo dục trên địa bàn các phường</t>
  </si>
  <si>
    <t>III</t>
  </si>
  <si>
    <t>Xã Phú Thịnh</t>
  </si>
  <si>
    <t>Xã Kha Sơn</t>
  </si>
  <si>
    <t>Xã Bình Thành</t>
  </si>
  <si>
    <t>Xã Vô Tranh</t>
  </si>
  <si>
    <t>có 1815 đối tượng học nghề đồng thời học GDTX</t>
  </si>
  <si>
    <t>Xã Võ Nhai</t>
  </si>
  <si>
    <t>Xã Vạn Phú</t>
  </si>
  <si>
    <t>Xã Trung Hội</t>
  </si>
  <si>
    <t>Xã Yên Trạch</t>
  </si>
  <si>
    <t>Xã Tân Thành</t>
  </si>
  <si>
    <t>Xã Phượng Tiến</t>
  </si>
  <si>
    <t>Xã Phú Xuyên</t>
  </si>
  <si>
    <t>Xã Phú Lương</t>
  </si>
  <si>
    <t>Xã Phú Lạc</t>
  </si>
  <si>
    <t>Xã Nam Hòa</t>
  </si>
  <si>
    <t>Xã Lam Vỹ</t>
  </si>
  <si>
    <t>Xã Kim Phượng</t>
  </si>
  <si>
    <t>Xã Điềm Thụy</t>
  </si>
  <si>
    <t>Xã Đại Từ</t>
  </si>
  <si>
    <t>Xã Đại Phúc</t>
  </si>
  <si>
    <t>Xã Bình Yên</t>
  </si>
  <si>
    <t>Xã Tân Khánh</t>
  </si>
  <si>
    <t>Xã Phú Đình</t>
  </si>
  <si>
    <t>có 516 đối tượng học nghề đồng thời học GDTX</t>
  </si>
  <si>
    <t>Xã Phú Bình</t>
  </si>
  <si>
    <t>Xã Quân Chu</t>
  </si>
  <si>
    <t>Xã Định Hóa</t>
  </si>
  <si>
    <t>Xã Trại Cau</t>
  </si>
  <si>
    <t>Xã Thành Công</t>
  </si>
  <si>
    <t>Xã Tân Cương</t>
  </si>
  <si>
    <t>Xã La Bằng</t>
  </si>
  <si>
    <t>Xã Đức Lương</t>
  </si>
  <si>
    <t>Xã Đồng Hỷ</t>
  </si>
  <si>
    <t>Xã An Khánh</t>
  </si>
  <si>
    <t>Vùng II - cơ sở giáo dục trên địa bàn các xã khu vực I và các xã không thuộc vùng đồng bào dân tộc thiểu số và miền núi</t>
  </si>
  <si>
    <t>II</t>
  </si>
  <si>
    <t>Xã Sảng Mộc</t>
  </si>
  <si>
    <t>Xã Quang Sơn</t>
  </si>
  <si>
    <t>Xã Hợp Thành</t>
  </si>
  <si>
    <t>Xã Văn Lăng</t>
  </si>
  <si>
    <t>Xã Thần Sa</t>
  </si>
  <si>
    <t>Xã Dân Tiến</t>
  </si>
  <si>
    <t>Xã Văn Hán</t>
  </si>
  <si>
    <t>Xã Tràng Xá</t>
  </si>
  <si>
    <t>Xã Nghinh Tường</t>
  </si>
  <si>
    <t>Xã La Hiên</t>
  </si>
  <si>
    <t>Xã Thượng Quan</t>
  </si>
  <si>
    <t>Xã Hiệp Lực</t>
  </si>
  <si>
    <t>Xã Nà Phặc</t>
  </si>
  <si>
    <t>Xã Ngân Sơn</t>
  </si>
  <si>
    <t>Xã Bằng Vân</t>
  </si>
  <si>
    <t>Xã Xuân Dương</t>
  </si>
  <si>
    <t>Xã Trần Phú</t>
  </si>
  <si>
    <t>Xã Côn Minh</t>
  </si>
  <si>
    <t>Xã Na Rì</t>
  </si>
  <si>
    <t>Xã Cường Lợi</t>
  </si>
  <si>
    <t>Xã Văn Lang</t>
  </si>
  <si>
    <t>Xã Phúc Lộc</t>
  </si>
  <si>
    <t>Xã Ba Bể</t>
  </si>
  <si>
    <t>Xã Đồng Phúc</t>
  </si>
  <si>
    <t>Xã Thượng Minh</t>
  </si>
  <si>
    <t>Xã Chợ Rã</t>
  </si>
  <si>
    <t>Xã Cao Minh</t>
  </si>
  <si>
    <t>Xã Nghiên Loan</t>
  </si>
  <si>
    <t>Xã Bằng Thành</t>
  </si>
  <si>
    <t>Xã Yên Bình</t>
  </si>
  <si>
    <t>Xã Chợ Mới</t>
  </si>
  <si>
    <t>Xã Thanh Mai</t>
  </si>
  <si>
    <t>Xã Tân Kỳ</t>
  </si>
  <si>
    <t>Xã Thanh Thịnh</t>
  </si>
  <si>
    <t>Xã Nam Cường</t>
  </si>
  <si>
    <t>Xã Yên Thịnh</t>
  </si>
  <si>
    <t>Xã Quảng Bạch</t>
  </si>
  <si>
    <t>Xã Nghĩa Tá</t>
  </si>
  <si>
    <t>Xã Yên Phong</t>
  </si>
  <si>
    <t>Xã Chợ Đồn</t>
  </si>
  <si>
    <t>Xã Vĩnh Thông</t>
  </si>
  <si>
    <t>Xã Bạch Thông</t>
  </si>
  <si>
    <t>Xã Cẩm Giàng</t>
  </si>
  <si>
    <t>Xã Phủ Thông</t>
  </si>
  <si>
    <t>Xã Phong Quang</t>
  </si>
  <si>
    <t xml:space="preserve">Vùng I - cơ sở giáo dục trên địa bàn các xã khu vực II, III </t>
  </si>
  <si>
    <t>Tổng cộng</t>
  </si>
  <si>
    <t>28 =5+10+15+20+25</t>
  </si>
  <si>
    <t>27 =4+9+14+19+24</t>
  </si>
  <si>
    <t>26 =27+28</t>
  </si>
  <si>
    <t>25 = 21*23* 9 tháng</t>
  </si>
  <si>
    <t>24 =21*22*9 tháng</t>
  </si>
  <si>
    <t>20= 16*18*9 tháng</t>
  </si>
  <si>
    <t>19 = 16*17*9 tháng</t>
  </si>
  <si>
    <t>15=11*13*9 tháng</t>
  </si>
  <si>
    <t>14=11*12*9 tháng</t>
  </si>
  <si>
    <t>10=6*8*9 tháng</t>
  </si>
  <si>
    <t>9=6*7*9 tháng</t>
  </si>
  <si>
    <t>5 =1*3*9 tháng</t>
  </si>
  <si>
    <t>4= 1*2*9 tháng</t>
  </si>
  <si>
    <t>D</t>
  </si>
  <si>
    <t>C</t>
  </si>
  <si>
    <t>B</t>
  </si>
  <si>
    <t>A</t>
  </si>
  <si>
    <t>Hỗ trợ học phí</t>
  </si>
  <si>
    <t>Cấp bù học phí</t>
  </si>
  <si>
    <t>Ngoài công lập</t>
  </si>
  <si>
    <t>Công lập</t>
  </si>
  <si>
    <t>Kinh phí thực hiện 09 tháng/năm học (Nghìn đồng)</t>
  </si>
  <si>
    <t>Số học sinh</t>
  </si>
  <si>
    <t>Mực học phí</t>
  </si>
  <si>
    <t>Mức học phí</t>
  </si>
  <si>
    <t>Ghi chú</t>
  </si>
  <si>
    <t>Trong đó</t>
  </si>
  <si>
    <t>Tổng kinh phí thực hiện (Nghìn đồng)</t>
  </si>
  <si>
    <t>Cấp GDTX</t>
  </si>
  <si>
    <t>Cấp THPT</t>
  </si>
  <si>
    <t>Cấp THCS</t>
  </si>
  <si>
    <t>Cấp Tiểu học</t>
  </si>
  <si>
    <t>Cấp Mầm non</t>
  </si>
  <si>
    <t>Thu nhập bình quân/người/năm 2025 (Triệu đồng)</t>
  </si>
  <si>
    <t>Phân vùng theo Quyết định 2749/QĐ-UBND</t>
  </si>
  <si>
    <t>Đơn vị</t>
  </si>
  <si>
    <t>STT</t>
  </si>
  <si>
    <t>(Kèm theo Công văn số        /SGDĐT-KHTC ngày       /5/2026 của Sở GDĐT tỉnh Thái Nguyên)</t>
  </si>
  <si>
    <t>BIỂU TỔNG HỢP NHU CẦU KINH PHÍ THỰC HIỆN CHÍNH SÁCH MIỄN, HỖ TRỢ  HỌC PHÍ  NĂM HỌC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</si>
</sst>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name val="Arial"/>
      <family val="2"/>
      <scheme val="minor"/>
    </font>
    <font>
      <b/>
      <sz val="11"/>
      <name val="Arial"/>
      <family val="2"/>
      <charset val="163"/>
      <scheme val="minor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  <charset val="163"/>
    </font>
    <font>
      <sz val="6"/>
      <name val="Times New Roman"/>
      <family val="1"/>
    </font>
    <font>
      <sz val="6"/>
      <name val="Arial"/>
      <family val="2"/>
      <scheme val="minor"/>
    </font>
    <font>
      <b/>
      <sz val="6"/>
      <name val="Times New Roman"/>
      <family val="1"/>
    </font>
    <font>
      <b/>
      <sz val="6"/>
      <name val="Times New Roman"/>
      <family val="1"/>
      <charset val="163"/>
    </font>
    <font>
      <sz val="8"/>
      <name val="Arial"/>
      <family val="2"/>
      <scheme val="minor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  <scheme val="major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 wrapText="1" shrinkToFit="1"/>
    </xf>
    <xf numFmtId="3" fontId="5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shrinkToFit="1"/>
    </xf>
    <xf numFmtId="0" fontId="8" fillId="0" borderId="1" xfId="0" quotePrefix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 wrapText="1" shrinkToFit="1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right" vertical="center" wrapText="1" shrinkToFit="1"/>
    </xf>
    <xf numFmtId="3" fontId="6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vertical="center"/>
    </xf>
    <xf numFmtId="0" fontId="5" fillId="3" borderId="0" xfId="0" applyFont="1" applyFill="1"/>
    <xf numFmtId="0" fontId="6" fillId="3" borderId="1" xfId="0" applyFont="1" applyFill="1" applyBorder="1" applyAlignment="1">
      <alignment horizontal="center" vertical="center" wrapText="1" shrinkToFit="1"/>
    </xf>
    <xf numFmtId="3" fontId="6" fillId="3" borderId="1" xfId="0" applyNumberFormat="1" applyFont="1" applyFill="1" applyBorder="1" applyAlignment="1">
      <alignment horizontal="right" vertical="center" wrapText="1" shrinkToFit="1"/>
    </xf>
    <xf numFmtId="3" fontId="7" fillId="3" borderId="1" xfId="0" applyNumberFormat="1" applyFont="1" applyFill="1" applyBorder="1" applyAlignment="1">
      <alignment horizontal="right" vertical="center" wrapText="1" shrinkToFit="1"/>
    </xf>
    <xf numFmtId="3" fontId="7" fillId="3" borderId="3" xfId="0" applyNumberFormat="1" applyFont="1" applyFill="1" applyBorder="1" applyAlignment="1">
      <alignment horizontal="center" vertical="center" wrapText="1" shrinkToFit="1"/>
    </xf>
    <xf numFmtId="4" fontId="6" fillId="3" borderId="3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/>
    </xf>
    <xf numFmtId="0" fontId="9" fillId="0" borderId="0" xfId="0" applyFont="1"/>
    <xf numFmtId="0" fontId="10" fillId="0" borderId="1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4" fontId="10" fillId="0" borderId="3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/>
    <xf numFmtId="0" fontId="6" fillId="0" borderId="1" xfId="0" applyFont="1" applyBorder="1" applyAlignment="1">
      <alignment horizontal="center" vertical="center" wrapText="1" shrinkToFit="1"/>
    </xf>
    <xf numFmtId="0" fontId="3" fillId="0" borderId="8" xfId="0" applyFont="1" applyBorder="1"/>
    <xf numFmtId="0" fontId="5" fillId="0" borderId="0" xfId="1" applyFont="1"/>
    <xf numFmtId="4" fontId="5" fillId="0" borderId="0" xfId="1" applyNumberFormat="1" applyFont="1"/>
    <xf numFmtId="0" fontId="7" fillId="0" borderId="0" xfId="1" applyFont="1"/>
    <xf numFmtId="0" fontId="5" fillId="0" borderId="0" xfId="1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/>
    <xf numFmtId="4" fontId="3" fillId="0" borderId="0" xfId="0" applyNumberFormat="1" applyFont="1"/>
    <xf numFmtId="0" fontId="1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4" fontId="6" fillId="0" borderId="1" xfId="0" applyNumberFormat="1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</cellXfs>
  <cellStyles count="2">
    <cellStyle name="Normal" xfId="0" builtinId="0"/>
    <cellStyle name="Normal 2 4" xfId="1" xr:uid="{37FEE0AB-F37B-43C7-9117-3FFBB485AE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bac-prmumyd\gh\KL%20Than%20HL%2015-05-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MT"/>
      <sheetName val="PL1"/>
      <sheetName val="PL2"/>
      <sheetName val="KLTT"/>
      <sheetName val="TKT"/>
      <sheetName val="DG"/>
      <sheetName val="xedap"/>
      <sheetName val="san hang rao"/>
      <sheetName val="Ttin"/>
      <sheetName val="Dienngoai"/>
      <sheetName val="be canh"/>
      <sheetName val="ga ra"/>
      <sheetName val="Nuoct"/>
      <sheetName val="DN"/>
      <sheetName val="TLNtruc"/>
      <sheetName val="TLbe"/>
      <sheetName val="CTNUOC"/>
      <sheetName val="TL coc"/>
      <sheetName val="TL than"/>
      <sheetName val="KLchitiet"/>
      <sheetName val="GVLDHT"/>
      <sheetName val="DGCT"/>
      <sheetName val="CPLT"/>
      <sheetName val="10000000"/>
      <sheetName val="00000000"/>
      <sheetName val="00000001"/>
      <sheetName val="20000000"/>
      <sheetName val="30000000"/>
      <sheetName val="40000000"/>
      <sheetName val="XL4Test5"/>
      <sheetName val="chitimc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Du_lieu"/>
      <sheetName val="TH VL, NC, DDHT Thanhphuoc"/>
      <sheetName val="#REF"/>
      <sheetName val="DONGIA"/>
      <sheetName val="gvl"/>
      <sheetName val="thao-go"/>
      <sheetName val="DON GIA"/>
      <sheetName val="TONGKE-HT"/>
      <sheetName val="dtxl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KH-Q1,Q2,01"/>
      <sheetName val="Tiepdia"/>
      <sheetName val="CHITIET VL-NC-TT-3p"/>
      <sheetName val="TDTKP"/>
      <sheetName val="TDTKP1"/>
      <sheetName val="KPVC-BD "/>
      <sheetName val="VCV-BE-TONG"/>
      <sheetName val="san_hang_rao"/>
      <sheetName val="be_canh"/>
      <sheetName val="ga_ra"/>
      <sheetName val="TL_coc"/>
      <sheetName val="TL_than"/>
      <sheetName val="san_hang_rao1"/>
      <sheetName val="be_canh1"/>
      <sheetName val="ga_ra1"/>
      <sheetName val="TL_coc1"/>
      <sheetName val="TL_than1"/>
      <sheetName val="Gia"/>
      <sheetName val="san_hang_rao2"/>
      <sheetName val="be_canh2"/>
      <sheetName val="ga_ra2"/>
      <sheetName val="TL_coc2"/>
      <sheetName val="TL_than2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MTP"/>
      <sheetName val="VLNCM"/>
      <sheetName val="Chiet tinh dz35"/>
      <sheetName val="DG CANTHO"/>
      <sheetName val="Dutoan KL"/>
      <sheetName val="PT VATTU"/>
      <sheetName val="truc tiep"/>
      <sheetName val="SILICATE"/>
      <sheetName val="Chiet tinh 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53EA-8911-413F-A34D-A87474956E65}">
  <sheetPr>
    <pageSetUpPr fitToPage="1"/>
  </sheetPr>
  <dimension ref="A1:AI107"/>
  <sheetViews>
    <sheetView tabSelected="1" workbookViewId="0">
      <pane xSplit="2" ySplit="8" topLeftCell="E9" activePane="bottomRight" state="frozen"/>
      <selection pane="topRight" activeCell="C1" sqref="C1"/>
      <selection pane="bottomLeft" activeCell="A5" sqref="A5"/>
      <selection pane="bottomRight" activeCell="X97" sqref="X97"/>
    </sheetView>
  </sheetViews>
  <sheetFormatPr defaultRowHeight="13.8" x14ac:dyDescent="0.25"/>
  <cols>
    <col min="1" max="1" width="3.3984375" customWidth="1"/>
    <col min="2" max="2" width="15" customWidth="1"/>
    <col min="3" max="3" width="6.8984375" style="4" customWidth="1"/>
    <col min="4" max="4" width="6.8984375" style="3" hidden="1" customWidth="1"/>
    <col min="5" max="5" width="4.3984375" style="2" customWidth="1"/>
    <col min="6" max="6" width="6" style="1" customWidth="1"/>
    <col min="7" max="7" width="6" customWidth="1"/>
    <col min="8" max="8" width="8.296875" style="1" customWidth="1"/>
    <col min="9" max="9" width="8.296875" customWidth="1"/>
    <col min="10" max="10" width="4.796875" style="2" customWidth="1"/>
    <col min="11" max="11" width="6.09765625" style="1" customWidth="1"/>
    <col min="12" max="12" width="5.296875" customWidth="1"/>
    <col min="13" max="13" width="8.296875" style="1" customWidth="1"/>
    <col min="14" max="14" width="6.3984375" customWidth="1"/>
    <col min="15" max="15" width="6" style="2" customWidth="1"/>
    <col min="16" max="16" width="5.796875" style="1" customWidth="1"/>
    <col min="17" max="17" width="5" customWidth="1"/>
    <col min="18" max="18" width="8.296875" style="1" customWidth="1"/>
    <col min="19" max="19" width="6.296875" customWidth="1"/>
    <col min="20" max="20" width="5.19921875" style="2" customWidth="1"/>
    <col min="21" max="21" width="5.296875" style="1" customWidth="1"/>
    <col min="22" max="22" width="5.296875" customWidth="1"/>
    <col min="23" max="23" width="8.296875" style="1" customWidth="1"/>
    <col min="24" max="24" width="6.59765625" customWidth="1"/>
    <col min="25" max="25" width="5.5" style="2" customWidth="1"/>
    <col min="26" max="26" width="5.296875" style="1" customWidth="1"/>
    <col min="27" max="27" width="5.796875" customWidth="1"/>
    <col min="28" max="28" width="7.296875" style="1" customWidth="1"/>
    <col min="29" max="29" width="5.796875" customWidth="1"/>
    <col min="30" max="31" width="8.296875" customWidth="1"/>
    <col min="32" max="32" width="7.59765625" customWidth="1"/>
    <col min="33" max="33" width="12" customWidth="1"/>
  </cols>
  <sheetData>
    <row r="1" spans="1:35" s="48" customFormat="1" ht="17.399999999999999" x14ac:dyDescent="0.25">
      <c r="A1" s="55"/>
      <c r="B1" s="5"/>
      <c r="C1" s="5"/>
      <c r="D1" s="54"/>
      <c r="E1" s="53"/>
      <c r="F1" s="5"/>
      <c r="G1" s="5"/>
      <c r="H1" s="5"/>
      <c r="I1" s="5"/>
      <c r="J1" s="53"/>
      <c r="L1" s="5"/>
      <c r="M1" s="5"/>
      <c r="N1" s="5"/>
      <c r="O1" s="53"/>
      <c r="P1" s="5"/>
      <c r="Q1" s="52"/>
      <c r="T1" s="50"/>
      <c r="V1" s="49"/>
      <c r="W1" s="49"/>
      <c r="X1" s="51"/>
      <c r="Y1" s="50"/>
      <c r="AH1" s="49"/>
      <c r="AI1" s="49"/>
    </row>
    <row r="2" spans="1:35" s="48" customFormat="1" ht="16.8" x14ac:dyDescent="0.2">
      <c r="A2" s="64" t="s">
        <v>143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49"/>
      <c r="AI2" s="49"/>
    </row>
    <row r="3" spans="1:35" s="48" customFormat="1" ht="20.399999999999999" customHeight="1" x14ac:dyDescent="0.2">
      <c r="A3" s="65" t="s">
        <v>142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49"/>
      <c r="AI3" s="49"/>
    </row>
    <row r="4" spans="1:35" s="5" customFormat="1" x14ac:dyDescent="0.25">
      <c r="C4" s="9"/>
      <c r="D4" s="8"/>
      <c r="E4" s="7"/>
      <c r="F4" s="6"/>
      <c r="H4" s="6"/>
      <c r="J4" s="7"/>
      <c r="K4" s="6"/>
      <c r="M4" s="6"/>
      <c r="O4" s="7"/>
      <c r="P4" s="6"/>
      <c r="R4" s="6"/>
      <c r="T4" s="7"/>
      <c r="U4" s="6"/>
      <c r="W4" s="6"/>
      <c r="Y4" s="7"/>
      <c r="Z4" s="6"/>
      <c r="AB4" s="6"/>
    </row>
    <row r="5" spans="1:35" s="5" customFormat="1" x14ac:dyDescent="0.25">
      <c r="C5" s="9"/>
      <c r="D5" s="8"/>
      <c r="E5" s="7"/>
      <c r="F5" s="6"/>
      <c r="H5" s="6"/>
      <c r="J5" s="7"/>
      <c r="K5" s="6"/>
      <c r="M5" s="6"/>
      <c r="O5" s="7"/>
      <c r="P5" s="6"/>
      <c r="R5" s="6"/>
      <c r="T5" s="7"/>
      <c r="U5" s="6"/>
      <c r="W5" s="6"/>
      <c r="Y5" s="7"/>
      <c r="Z5" s="6"/>
      <c r="AB5" s="6"/>
      <c r="AC5" s="47"/>
      <c r="AD5" s="47"/>
      <c r="AE5" s="47"/>
      <c r="AF5" s="47"/>
      <c r="AG5" s="47"/>
    </row>
    <row r="6" spans="1:35" s="45" customFormat="1" ht="13.8" customHeight="1" x14ac:dyDescent="0.2">
      <c r="A6" s="66" t="s">
        <v>141</v>
      </c>
      <c r="B6" s="66" t="s">
        <v>140</v>
      </c>
      <c r="C6" s="67" t="s">
        <v>139</v>
      </c>
      <c r="D6" s="68" t="s">
        <v>138</v>
      </c>
      <c r="E6" s="62" t="s">
        <v>137</v>
      </c>
      <c r="F6" s="69"/>
      <c r="G6" s="69"/>
      <c r="H6" s="69"/>
      <c r="I6" s="63"/>
      <c r="J6" s="62" t="s">
        <v>136</v>
      </c>
      <c r="K6" s="69"/>
      <c r="L6" s="69"/>
      <c r="M6" s="69"/>
      <c r="N6" s="63"/>
      <c r="O6" s="62" t="s">
        <v>135</v>
      </c>
      <c r="P6" s="69"/>
      <c r="Q6" s="69"/>
      <c r="R6" s="69"/>
      <c r="S6" s="63"/>
      <c r="T6" s="62" t="s">
        <v>134</v>
      </c>
      <c r="U6" s="69"/>
      <c r="V6" s="69"/>
      <c r="W6" s="69"/>
      <c r="X6" s="63"/>
      <c r="Y6" s="62" t="s">
        <v>133</v>
      </c>
      <c r="Z6" s="69"/>
      <c r="AA6" s="69"/>
      <c r="AB6" s="69"/>
      <c r="AC6" s="63"/>
      <c r="AD6" s="67" t="s">
        <v>132</v>
      </c>
      <c r="AE6" s="62" t="s">
        <v>131</v>
      </c>
      <c r="AF6" s="63"/>
      <c r="AG6" s="67" t="s">
        <v>130</v>
      </c>
    </row>
    <row r="7" spans="1:35" s="45" customFormat="1" ht="35.4" customHeight="1" x14ac:dyDescent="0.2">
      <c r="A7" s="66"/>
      <c r="B7" s="66"/>
      <c r="C7" s="67"/>
      <c r="D7" s="68"/>
      <c r="E7" s="58" t="s">
        <v>129</v>
      </c>
      <c r="F7" s="60" t="s">
        <v>127</v>
      </c>
      <c r="G7" s="61"/>
      <c r="H7" s="62" t="s">
        <v>126</v>
      </c>
      <c r="I7" s="63"/>
      <c r="J7" s="58" t="s">
        <v>128</v>
      </c>
      <c r="K7" s="60" t="s">
        <v>127</v>
      </c>
      <c r="L7" s="61"/>
      <c r="M7" s="62" t="s">
        <v>126</v>
      </c>
      <c r="N7" s="63"/>
      <c r="O7" s="58" t="s">
        <v>128</v>
      </c>
      <c r="P7" s="60" t="s">
        <v>127</v>
      </c>
      <c r="Q7" s="61"/>
      <c r="R7" s="62" t="s">
        <v>126</v>
      </c>
      <c r="S7" s="63"/>
      <c r="T7" s="58" t="s">
        <v>128</v>
      </c>
      <c r="U7" s="60" t="s">
        <v>127</v>
      </c>
      <c r="V7" s="61"/>
      <c r="W7" s="62" t="s">
        <v>126</v>
      </c>
      <c r="X7" s="63"/>
      <c r="Y7" s="58" t="s">
        <v>128</v>
      </c>
      <c r="Z7" s="60" t="s">
        <v>127</v>
      </c>
      <c r="AA7" s="61"/>
      <c r="AB7" s="62" t="s">
        <v>126</v>
      </c>
      <c r="AC7" s="63"/>
      <c r="AD7" s="67"/>
      <c r="AE7" s="56" t="s">
        <v>123</v>
      </c>
      <c r="AF7" s="56" t="s">
        <v>122</v>
      </c>
      <c r="AG7" s="67"/>
    </row>
    <row r="8" spans="1:35" s="45" customFormat="1" ht="44.4" customHeight="1" x14ac:dyDescent="0.2">
      <c r="A8" s="66"/>
      <c r="B8" s="66"/>
      <c r="C8" s="67"/>
      <c r="D8" s="68"/>
      <c r="E8" s="59"/>
      <c r="F8" s="46" t="s">
        <v>125</v>
      </c>
      <c r="G8" s="46" t="s">
        <v>124</v>
      </c>
      <c r="H8" s="46" t="s">
        <v>123</v>
      </c>
      <c r="I8" s="46" t="s">
        <v>122</v>
      </c>
      <c r="J8" s="59"/>
      <c r="K8" s="46" t="s">
        <v>125</v>
      </c>
      <c r="L8" s="46" t="s">
        <v>124</v>
      </c>
      <c r="M8" s="46" t="s">
        <v>123</v>
      </c>
      <c r="N8" s="46" t="s">
        <v>122</v>
      </c>
      <c r="O8" s="59"/>
      <c r="P8" s="46" t="s">
        <v>125</v>
      </c>
      <c r="Q8" s="46" t="s">
        <v>124</v>
      </c>
      <c r="R8" s="46" t="s">
        <v>123</v>
      </c>
      <c r="S8" s="46" t="s">
        <v>122</v>
      </c>
      <c r="T8" s="59"/>
      <c r="U8" s="46" t="s">
        <v>125</v>
      </c>
      <c r="V8" s="46" t="s">
        <v>124</v>
      </c>
      <c r="W8" s="46" t="s">
        <v>123</v>
      </c>
      <c r="X8" s="46" t="s">
        <v>122</v>
      </c>
      <c r="Y8" s="59"/>
      <c r="Z8" s="46" t="s">
        <v>125</v>
      </c>
      <c r="AA8" s="46" t="s">
        <v>124</v>
      </c>
      <c r="AB8" s="46" t="s">
        <v>123</v>
      </c>
      <c r="AC8" s="46" t="s">
        <v>122</v>
      </c>
      <c r="AD8" s="67"/>
      <c r="AE8" s="57"/>
      <c r="AF8" s="57"/>
      <c r="AG8" s="67"/>
    </row>
    <row r="9" spans="1:35" s="40" customFormat="1" ht="31.2" customHeight="1" x14ac:dyDescent="0.2">
      <c r="A9" s="44" t="s">
        <v>121</v>
      </c>
      <c r="B9" s="44" t="s">
        <v>120</v>
      </c>
      <c r="C9" s="41" t="s">
        <v>119</v>
      </c>
      <c r="D9" s="43" t="s">
        <v>118</v>
      </c>
      <c r="E9" s="42">
        <v>1</v>
      </c>
      <c r="F9" s="41">
        <v>2</v>
      </c>
      <c r="G9" s="41">
        <v>3</v>
      </c>
      <c r="H9" s="42" t="s">
        <v>117</v>
      </c>
      <c r="I9" s="41" t="s">
        <v>116</v>
      </c>
      <c r="J9" s="41">
        <v>6</v>
      </c>
      <c r="K9" s="42">
        <v>7</v>
      </c>
      <c r="L9" s="41">
        <v>8</v>
      </c>
      <c r="M9" s="41" t="s">
        <v>115</v>
      </c>
      <c r="N9" s="42" t="s">
        <v>114</v>
      </c>
      <c r="O9" s="41">
        <v>11</v>
      </c>
      <c r="P9" s="41">
        <v>12</v>
      </c>
      <c r="Q9" s="42">
        <v>13</v>
      </c>
      <c r="R9" s="41" t="s">
        <v>113</v>
      </c>
      <c r="S9" s="41" t="s">
        <v>112</v>
      </c>
      <c r="T9" s="42">
        <v>16</v>
      </c>
      <c r="U9" s="41">
        <v>17</v>
      </c>
      <c r="V9" s="41">
        <v>18</v>
      </c>
      <c r="W9" s="42" t="s">
        <v>111</v>
      </c>
      <c r="X9" s="41" t="s">
        <v>110</v>
      </c>
      <c r="Y9" s="41">
        <v>21</v>
      </c>
      <c r="Z9" s="42">
        <v>22</v>
      </c>
      <c r="AA9" s="41">
        <v>23</v>
      </c>
      <c r="AB9" s="41" t="s">
        <v>109</v>
      </c>
      <c r="AC9" s="42" t="s">
        <v>108</v>
      </c>
      <c r="AD9" s="41" t="s">
        <v>107</v>
      </c>
      <c r="AE9" s="41" t="s">
        <v>106</v>
      </c>
      <c r="AF9" s="42" t="s">
        <v>105</v>
      </c>
      <c r="AG9" s="41"/>
    </row>
    <row r="10" spans="1:35" s="33" customFormat="1" ht="16.2" customHeight="1" x14ac:dyDescent="0.2">
      <c r="A10" s="39"/>
      <c r="B10" s="39" t="s">
        <v>104</v>
      </c>
      <c r="C10" s="34"/>
      <c r="D10" s="38"/>
      <c r="E10" s="37"/>
      <c r="F10" s="35">
        <f>F11+F57+F90</f>
        <v>85866</v>
      </c>
      <c r="G10" s="35">
        <f>G11+G57+G90</f>
        <v>9286</v>
      </c>
      <c r="H10" s="35">
        <f>H11+H57+H90</f>
        <v>142329420</v>
      </c>
      <c r="I10" s="35">
        <f>I11+I57+I90</f>
        <v>18952380</v>
      </c>
      <c r="J10" s="36"/>
      <c r="K10" s="35">
        <f>K11+K57+K90</f>
        <v>141760</v>
      </c>
      <c r="L10" s="35">
        <f>L11+L57+L90</f>
        <v>293</v>
      </c>
      <c r="M10" s="35">
        <f>M11+M57+M90</f>
        <v>240262200</v>
      </c>
      <c r="N10" s="35">
        <f>N11+N57+N90</f>
        <v>632880</v>
      </c>
      <c r="O10" s="36"/>
      <c r="P10" s="35">
        <f>P11+P57+P90</f>
        <v>128287</v>
      </c>
      <c r="Q10" s="35">
        <f>Q11+Q57+Q90</f>
        <v>225</v>
      </c>
      <c r="R10" s="35">
        <f>R11+R57+R90</f>
        <v>253033830</v>
      </c>
      <c r="S10" s="35">
        <f>S11+S57+S90</f>
        <v>567000</v>
      </c>
      <c r="T10" s="36"/>
      <c r="U10" s="35">
        <f t="shared" ref="U10:AF10" si="0">U11+U57+U90</f>
        <v>51505</v>
      </c>
      <c r="V10" s="35">
        <f t="shared" si="0"/>
        <v>2789</v>
      </c>
      <c r="W10" s="35">
        <f t="shared" si="0"/>
        <v>115289460</v>
      </c>
      <c r="X10" s="35">
        <f t="shared" si="0"/>
        <v>7530300</v>
      </c>
      <c r="Y10" s="36">
        <f t="shared" si="0"/>
        <v>18610</v>
      </c>
      <c r="Z10" s="35">
        <f t="shared" si="0"/>
        <v>19709</v>
      </c>
      <c r="AA10" s="35">
        <f t="shared" si="0"/>
        <v>0</v>
      </c>
      <c r="AB10" s="35">
        <f t="shared" si="0"/>
        <v>48035790</v>
      </c>
      <c r="AC10" s="35">
        <f t="shared" si="0"/>
        <v>0</v>
      </c>
      <c r="AD10" s="35">
        <f t="shared" si="0"/>
        <v>826633260</v>
      </c>
      <c r="AE10" s="35">
        <f t="shared" si="0"/>
        <v>798950700</v>
      </c>
      <c r="AF10" s="35">
        <f t="shared" si="0"/>
        <v>27682560</v>
      </c>
      <c r="AG10" s="34"/>
    </row>
    <row r="11" spans="1:35" s="22" customFormat="1" ht="33.6" customHeight="1" x14ac:dyDescent="0.25">
      <c r="A11" s="31" t="s">
        <v>0</v>
      </c>
      <c r="B11" s="30" t="s">
        <v>103</v>
      </c>
      <c r="C11" s="29"/>
      <c r="D11" s="28"/>
      <c r="E11" s="27"/>
      <c r="F11" s="25">
        <f>SUM(F12:F56)</f>
        <v>21322</v>
      </c>
      <c r="G11" s="25">
        <f>SUM(G12:G56)</f>
        <v>262</v>
      </c>
      <c r="H11" s="25">
        <f>SUM(H12:H56)</f>
        <v>23027760</v>
      </c>
      <c r="I11" s="25">
        <f>SUM(I12:I56)</f>
        <v>282960</v>
      </c>
      <c r="J11" s="26"/>
      <c r="K11" s="25">
        <f>SUM(K12:K56)</f>
        <v>32287</v>
      </c>
      <c r="L11" s="25">
        <f>SUM(L12:L56)</f>
        <v>0</v>
      </c>
      <c r="M11" s="25">
        <f>SUM(M12:M56)</f>
        <v>34869960</v>
      </c>
      <c r="N11" s="25">
        <f>SUM(N12:N56)</f>
        <v>0</v>
      </c>
      <c r="O11" s="26"/>
      <c r="P11" s="25">
        <f>SUM(P12:P56)</f>
        <v>29143</v>
      </c>
      <c r="Q11" s="25">
        <f>SUM(Q12:Q56)</f>
        <v>0</v>
      </c>
      <c r="R11" s="25">
        <f>SUM(R12:R56)</f>
        <v>36720180</v>
      </c>
      <c r="S11" s="25">
        <f>SUM(S12:S56)</f>
        <v>0</v>
      </c>
      <c r="T11" s="26"/>
      <c r="U11" s="25">
        <f t="shared" ref="U11:AC11" si="1">SUM(U12:U56)</f>
        <v>9841</v>
      </c>
      <c r="V11" s="25">
        <f t="shared" si="1"/>
        <v>0</v>
      </c>
      <c r="W11" s="25">
        <f t="shared" si="1"/>
        <v>13285350</v>
      </c>
      <c r="X11" s="25">
        <f t="shared" si="1"/>
        <v>0</v>
      </c>
      <c r="Y11" s="26">
        <f t="shared" si="1"/>
        <v>6750</v>
      </c>
      <c r="Z11" s="25">
        <f t="shared" si="1"/>
        <v>790</v>
      </c>
      <c r="AA11" s="25">
        <f t="shared" si="1"/>
        <v>0</v>
      </c>
      <c r="AB11" s="25">
        <f t="shared" si="1"/>
        <v>1066500</v>
      </c>
      <c r="AC11" s="25">
        <f t="shared" si="1"/>
        <v>0</v>
      </c>
      <c r="AD11" s="24">
        <f t="shared" ref="AD11:AD42" si="2">AE11+AF11</f>
        <v>109252710</v>
      </c>
      <c r="AE11" s="24">
        <f t="shared" ref="AE11:AE42" si="3">H11+M11+R11+W11+AB11</f>
        <v>108969750</v>
      </c>
      <c r="AF11" s="24">
        <f t="shared" ref="AF11:AF42" si="4">AC11+X11+S11+N11+I11</f>
        <v>282960</v>
      </c>
      <c r="AG11" s="23"/>
    </row>
    <row r="12" spans="1:35" s="10" customFormat="1" ht="16.2" customHeight="1" x14ac:dyDescent="0.25">
      <c r="A12" s="19">
        <v>1</v>
      </c>
      <c r="B12" s="18" t="s">
        <v>102</v>
      </c>
      <c r="C12" s="17" t="s">
        <v>21</v>
      </c>
      <c r="D12" s="16">
        <v>48.68</v>
      </c>
      <c r="E12" s="15">
        <v>120</v>
      </c>
      <c r="F12" s="13">
        <v>253</v>
      </c>
      <c r="G12" s="13">
        <v>0</v>
      </c>
      <c r="H12" s="13">
        <f t="shared" ref="H12:H56" si="5">E12*F12*9</f>
        <v>273240</v>
      </c>
      <c r="I12" s="13">
        <f t="shared" ref="I12:I56" si="6">E12*G12*9</f>
        <v>0</v>
      </c>
      <c r="J12" s="14">
        <v>120</v>
      </c>
      <c r="K12" s="13">
        <v>423</v>
      </c>
      <c r="L12" s="13"/>
      <c r="M12" s="13">
        <f t="shared" ref="M12:M56" si="7">J12*K12*9</f>
        <v>456840</v>
      </c>
      <c r="N12" s="13"/>
      <c r="O12" s="14">
        <v>140</v>
      </c>
      <c r="P12" s="13">
        <v>370</v>
      </c>
      <c r="Q12" s="13"/>
      <c r="R12" s="13">
        <f t="shared" ref="R12:R56" si="8">O12*P12*9</f>
        <v>466200</v>
      </c>
      <c r="S12" s="13"/>
      <c r="T12" s="14">
        <v>150</v>
      </c>
      <c r="U12" s="13"/>
      <c r="V12" s="13"/>
      <c r="W12" s="13">
        <f t="shared" ref="W12:W56" si="9">T12*U12*9</f>
        <v>0</v>
      </c>
      <c r="X12" s="13"/>
      <c r="Y12" s="14">
        <v>150</v>
      </c>
      <c r="Z12" s="13"/>
      <c r="AA12" s="13"/>
      <c r="AB12" s="13">
        <f t="shared" ref="AB12:AB56" si="10">Y12*Z12*9</f>
        <v>0</v>
      </c>
      <c r="AC12" s="13"/>
      <c r="AD12" s="12">
        <f t="shared" si="2"/>
        <v>1196280</v>
      </c>
      <c r="AE12" s="12">
        <f t="shared" si="3"/>
        <v>1196280</v>
      </c>
      <c r="AF12" s="12">
        <f t="shared" si="4"/>
        <v>0</v>
      </c>
      <c r="AG12" s="11"/>
    </row>
    <row r="13" spans="1:35" s="10" customFormat="1" ht="16.2" customHeight="1" x14ac:dyDescent="0.25">
      <c r="A13" s="19">
        <v>2</v>
      </c>
      <c r="B13" s="18" t="s">
        <v>101</v>
      </c>
      <c r="C13" s="17" t="s">
        <v>21</v>
      </c>
      <c r="D13" s="16"/>
      <c r="E13" s="15">
        <v>120</v>
      </c>
      <c r="F13" s="13">
        <v>615</v>
      </c>
      <c r="G13" s="13">
        <v>0</v>
      </c>
      <c r="H13" s="13">
        <f t="shared" si="5"/>
        <v>664200</v>
      </c>
      <c r="I13" s="13">
        <f t="shared" si="6"/>
        <v>0</v>
      </c>
      <c r="J13" s="14">
        <v>120</v>
      </c>
      <c r="K13" s="13">
        <v>874</v>
      </c>
      <c r="L13" s="13"/>
      <c r="M13" s="13">
        <f t="shared" si="7"/>
        <v>943920</v>
      </c>
      <c r="N13" s="13"/>
      <c r="O13" s="14">
        <v>140</v>
      </c>
      <c r="P13" s="13">
        <v>608</v>
      </c>
      <c r="Q13" s="13"/>
      <c r="R13" s="13">
        <f t="shared" si="8"/>
        <v>766080</v>
      </c>
      <c r="S13" s="13"/>
      <c r="T13" s="14">
        <v>150</v>
      </c>
      <c r="U13" s="13">
        <v>626</v>
      </c>
      <c r="V13" s="13"/>
      <c r="W13" s="13">
        <f t="shared" si="9"/>
        <v>845100</v>
      </c>
      <c r="X13" s="13"/>
      <c r="Y13" s="14">
        <v>150</v>
      </c>
      <c r="Z13" s="13">
        <v>385</v>
      </c>
      <c r="AA13" s="13"/>
      <c r="AB13" s="13">
        <f t="shared" si="10"/>
        <v>519750</v>
      </c>
      <c r="AC13" s="13"/>
      <c r="AD13" s="12">
        <f t="shared" si="2"/>
        <v>3739050</v>
      </c>
      <c r="AE13" s="12">
        <f t="shared" si="3"/>
        <v>3739050</v>
      </c>
      <c r="AF13" s="12">
        <f t="shared" si="4"/>
        <v>0</v>
      </c>
      <c r="AG13" s="11"/>
    </row>
    <row r="14" spans="1:35" s="10" customFormat="1" ht="16.2" customHeight="1" x14ac:dyDescent="0.25">
      <c r="A14" s="19">
        <v>3</v>
      </c>
      <c r="B14" s="18" t="s">
        <v>100</v>
      </c>
      <c r="C14" s="17" t="s">
        <v>21</v>
      </c>
      <c r="D14" s="16"/>
      <c r="E14" s="15">
        <v>120</v>
      </c>
      <c r="F14" s="13">
        <v>531</v>
      </c>
      <c r="G14" s="13">
        <v>0</v>
      </c>
      <c r="H14" s="13">
        <f t="shared" si="5"/>
        <v>573480</v>
      </c>
      <c r="I14" s="13">
        <f t="shared" si="6"/>
        <v>0</v>
      </c>
      <c r="J14" s="14">
        <v>120</v>
      </c>
      <c r="K14" s="13">
        <v>788</v>
      </c>
      <c r="L14" s="13"/>
      <c r="M14" s="13">
        <f t="shared" si="7"/>
        <v>851040</v>
      </c>
      <c r="N14" s="13"/>
      <c r="O14" s="14">
        <v>140</v>
      </c>
      <c r="P14" s="13">
        <v>776</v>
      </c>
      <c r="Q14" s="13"/>
      <c r="R14" s="13">
        <f t="shared" si="8"/>
        <v>977760</v>
      </c>
      <c r="S14" s="13"/>
      <c r="T14" s="14">
        <v>150</v>
      </c>
      <c r="U14" s="13"/>
      <c r="V14" s="13"/>
      <c r="W14" s="13">
        <f t="shared" si="9"/>
        <v>0</v>
      </c>
      <c r="X14" s="13"/>
      <c r="Y14" s="14">
        <v>150</v>
      </c>
      <c r="Z14" s="13"/>
      <c r="AA14" s="13"/>
      <c r="AB14" s="13">
        <f t="shared" si="10"/>
        <v>0</v>
      </c>
      <c r="AC14" s="13"/>
      <c r="AD14" s="12">
        <f t="shared" si="2"/>
        <v>2402280</v>
      </c>
      <c r="AE14" s="12">
        <f t="shared" si="3"/>
        <v>2402280</v>
      </c>
      <c r="AF14" s="12">
        <f t="shared" si="4"/>
        <v>0</v>
      </c>
      <c r="AG14" s="11"/>
    </row>
    <row r="15" spans="1:35" s="10" customFormat="1" ht="16.2" customHeight="1" x14ac:dyDescent="0.25">
      <c r="A15" s="19">
        <v>4</v>
      </c>
      <c r="B15" s="18" t="s">
        <v>99</v>
      </c>
      <c r="C15" s="17" t="s">
        <v>21</v>
      </c>
      <c r="D15" s="16"/>
      <c r="E15" s="15">
        <v>120</v>
      </c>
      <c r="F15" s="13">
        <v>342</v>
      </c>
      <c r="G15" s="13">
        <v>0</v>
      </c>
      <c r="H15" s="13">
        <f t="shared" si="5"/>
        <v>369360</v>
      </c>
      <c r="I15" s="13">
        <f t="shared" si="6"/>
        <v>0</v>
      </c>
      <c r="J15" s="14">
        <v>120</v>
      </c>
      <c r="K15" s="13">
        <v>506</v>
      </c>
      <c r="L15" s="13"/>
      <c r="M15" s="13">
        <f t="shared" si="7"/>
        <v>546480</v>
      </c>
      <c r="N15" s="13"/>
      <c r="O15" s="14">
        <v>140</v>
      </c>
      <c r="P15" s="13">
        <v>497</v>
      </c>
      <c r="Q15" s="13"/>
      <c r="R15" s="13">
        <f t="shared" si="8"/>
        <v>626220</v>
      </c>
      <c r="S15" s="13"/>
      <c r="T15" s="14">
        <v>150</v>
      </c>
      <c r="U15" s="13"/>
      <c r="V15" s="13"/>
      <c r="W15" s="13">
        <f t="shared" si="9"/>
        <v>0</v>
      </c>
      <c r="X15" s="13"/>
      <c r="Y15" s="14">
        <v>150</v>
      </c>
      <c r="Z15" s="13"/>
      <c r="AA15" s="13"/>
      <c r="AB15" s="13">
        <f t="shared" si="10"/>
        <v>0</v>
      </c>
      <c r="AC15" s="13"/>
      <c r="AD15" s="12">
        <f t="shared" si="2"/>
        <v>1542060</v>
      </c>
      <c r="AE15" s="12">
        <f t="shared" si="3"/>
        <v>1542060</v>
      </c>
      <c r="AF15" s="12">
        <f t="shared" si="4"/>
        <v>0</v>
      </c>
      <c r="AG15" s="11"/>
    </row>
    <row r="16" spans="1:35" s="10" customFormat="1" ht="16.2" customHeight="1" x14ac:dyDescent="0.25">
      <c r="A16" s="19">
        <v>5</v>
      </c>
      <c r="B16" s="18" t="s">
        <v>98</v>
      </c>
      <c r="C16" s="17" t="s">
        <v>21</v>
      </c>
      <c r="D16" s="16"/>
      <c r="E16" s="15">
        <v>120</v>
      </c>
      <c r="F16" s="13">
        <v>221</v>
      </c>
      <c r="G16" s="13">
        <v>0</v>
      </c>
      <c r="H16" s="13">
        <f t="shared" si="5"/>
        <v>238680</v>
      </c>
      <c r="I16" s="13">
        <f t="shared" si="6"/>
        <v>0</v>
      </c>
      <c r="J16" s="14">
        <v>120</v>
      </c>
      <c r="K16" s="13">
        <v>283</v>
      </c>
      <c r="L16" s="13"/>
      <c r="M16" s="13">
        <f t="shared" si="7"/>
        <v>305640</v>
      </c>
      <c r="N16" s="13"/>
      <c r="O16" s="14">
        <v>140</v>
      </c>
      <c r="P16" s="13">
        <v>290</v>
      </c>
      <c r="Q16" s="13"/>
      <c r="R16" s="13">
        <f t="shared" si="8"/>
        <v>365400</v>
      </c>
      <c r="S16" s="13"/>
      <c r="T16" s="14">
        <v>150</v>
      </c>
      <c r="U16" s="13"/>
      <c r="V16" s="13"/>
      <c r="W16" s="13">
        <f t="shared" si="9"/>
        <v>0</v>
      </c>
      <c r="X16" s="13"/>
      <c r="Y16" s="14">
        <v>150</v>
      </c>
      <c r="Z16" s="13"/>
      <c r="AA16" s="13"/>
      <c r="AB16" s="13">
        <f t="shared" si="10"/>
        <v>0</v>
      </c>
      <c r="AC16" s="13"/>
      <c r="AD16" s="12">
        <f t="shared" si="2"/>
        <v>909720</v>
      </c>
      <c r="AE16" s="12">
        <f t="shared" si="3"/>
        <v>909720</v>
      </c>
      <c r="AF16" s="12">
        <f t="shared" si="4"/>
        <v>0</v>
      </c>
      <c r="AG16" s="11"/>
    </row>
    <row r="17" spans="1:33" s="10" customFormat="1" ht="16.2" customHeight="1" x14ac:dyDescent="0.25">
      <c r="A17" s="19">
        <v>6</v>
      </c>
      <c r="B17" s="18" t="s">
        <v>97</v>
      </c>
      <c r="C17" s="17" t="s">
        <v>57</v>
      </c>
      <c r="D17" s="16">
        <v>52.93</v>
      </c>
      <c r="E17" s="15">
        <v>120</v>
      </c>
      <c r="F17" s="13">
        <v>764</v>
      </c>
      <c r="G17" s="13">
        <v>27</v>
      </c>
      <c r="H17" s="13">
        <f t="shared" si="5"/>
        <v>825120</v>
      </c>
      <c r="I17" s="13">
        <f t="shared" si="6"/>
        <v>29160</v>
      </c>
      <c r="J17" s="14">
        <v>120</v>
      </c>
      <c r="K17" s="13">
        <v>1182</v>
      </c>
      <c r="L17" s="13"/>
      <c r="M17" s="13">
        <f t="shared" si="7"/>
        <v>1276560</v>
      </c>
      <c r="N17" s="13"/>
      <c r="O17" s="14">
        <v>140</v>
      </c>
      <c r="P17" s="13">
        <v>1332</v>
      </c>
      <c r="Q17" s="13"/>
      <c r="R17" s="13">
        <f t="shared" si="8"/>
        <v>1678320</v>
      </c>
      <c r="S17" s="13"/>
      <c r="T17" s="14">
        <v>150</v>
      </c>
      <c r="U17" s="13">
        <v>1028</v>
      </c>
      <c r="V17" s="13"/>
      <c r="W17" s="13">
        <f t="shared" si="9"/>
        <v>1387800</v>
      </c>
      <c r="X17" s="13"/>
      <c r="Y17" s="14">
        <v>150</v>
      </c>
      <c r="Z17" s="13"/>
      <c r="AA17" s="13"/>
      <c r="AB17" s="13">
        <f t="shared" si="10"/>
        <v>0</v>
      </c>
      <c r="AC17" s="13"/>
      <c r="AD17" s="12">
        <f t="shared" si="2"/>
        <v>5196960</v>
      </c>
      <c r="AE17" s="12">
        <f t="shared" si="3"/>
        <v>5167800</v>
      </c>
      <c r="AF17" s="12">
        <f t="shared" si="4"/>
        <v>29160</v>
      </c>
      <c r="AG17" s="11"/>
    </row>
    <row r="18" spans="1:33" s="10" customFormat="1" ht="16.2" customHeight="1" x14ac:dyDescent="0.25">
      <c r="A18" s="19">
        <v>7</v>
      </c>
      <c r="B18" s="18" t="s">
        <v>96</v>
      </c>
      <c r="C18" s="17" t="s">
        <v>21</v>
      </c>
      <c r="D18" s="16"/>
      <c r="E18" s="15">
        <v>120</v>
      </c>
      <c r="F18" s="13">
        <v>369</v>
      </c>
      <c r="G18" s="13">
        <v>0</v>
      </c>
      <c r="H18" s="13">
        <f t="shared" si="5"/>
        <v>398520</v>
      </c>
      <c r="I18" s="13">
        <f t="shared" si="6"/>
        <v>0</v>
      </c>
      <c r="J18" s="14">
        <v>120</v>
      </c>
      <c r="K18" s="13">
        <v>450</v>
      </c>
      <c r="L18" s="13"/>
      <c r="M18" s="13">
        <f t="shared" si="7"/>
        <v>486000</v>
      </c>
      <c r="N18" s="13"/>
      <c r="O18" s="14">
        <v>140</v>
      </c>
      <c r="P18" s="13">
        <v>366</v>
      </c>
      <c r="Q18" s="13"/>
      <c r="R18" s="13">
        <f t="shared" si="8"/>
        <v>461160</v>
      </c>
      <c r="S18" s="13"/>
      <c r="T18" s="14">
        <v>150</v>
      </c>
      <c r="U18" s="13"/>
      <c r="V18" s="13"/>
      <c r="W18" s="13">
        <f t="shared" si="9"/>
        <v>0</v>
      </c>
      <c r="X18" s="13"/>
      <c r="Y18" s="14">
        <v>150</v>
      </c>
      <c r="Z18" s="13"/>
      <c r="AA18" s="13"/>
      <c r="AB18" s="13">
        <f t="shared" si="10"/>
        <v>0</v>
      </c>
      <c r="AC18" s="13"/>
      <c r="AD18" s="12">
        <f t="shared" si="2"/>
        <v>1345680</v>
      </c>
      <c r="AE18" s="12">
        <f t="shared" si="3"/>
        <v>1345680</v>
      </c>
      <c r="AF18" s="12">
        <f t="shared" si="4"/>
        <v>0</v>
      </c>
      <c r="AG18" s="11"/>
    </row>
    <row r="19" spans="1:33" s="10" customFormat="1" ht="16.2" customHeight="1" x14ac:dyDescent="0.25">
      <c r="A19" s="19">
        <v>8</v>
      </c>
      <c r="B19" s="18" t="s">
        <v>95</v>
      </c>
      <c r="C19" s="17" t="s">
        <v>21</v>
      </c>
      <c r="D19" s="16"/>
      <c r="E19" s="15">
        <v>120</v>
      </c>
      <c r="F19" s="13">
        <v>395</v>
      </c>
      <c r="G19" s="13">
        <v>0</v>
      </c>
      <c r="H19" s="13">
        <f t="shared" si="5"/>
        <v>426600</v>
      </c>
      <c r="I19" s="13">
        <f t="shared" si="6"/>
        <v>0</v>
      </c>
      <c r="J19" s="14">
        <v>120</v>
      </c>
      <c r="K19" s="13">
        <v>604</v>
      </c>
      <c r="L19" s="13"/>
      <c r="M19" s="13">
        <f t="shared" si="7"/>
        <v>652320</v>
      </c>
      <c r="N19" s="13"/>
      <c r="O19" s="14">
        <v>140</v>
      </c>
      <c r="P19" s="13">
        <v>517</v>
      </c>
      <c r="Q19" s="13"/>
      <c r="R19" s="13">
        <f t="shared" si="8"/>
        <v>651420</v>
      </c>
      <c r="S19" s="13"/>
      <c r="T19" s="14">
        <v>150</v>
      </c>
      <c r="U19" s="13">
        <v>361</v>
      </c>
      <c r="V19" s="13"/>
      <c r="W19" s="13">
        <f t="shared" si="9"/>
        <v>487350</v>
      </c>
      <c r="X19" s="13"/>
      <c r="Y19" s="14">
        <v>150</v>
      </c>
      <c r="Z19" s="13"/>
      <c r="AA19" s="13"/>
      <c r="AB19" s="13">
        <f t="shared" si="10"/>
        <v>0</v>
      </c>
      <c r="AC19" s="13"/>
      <c r="AD19" s="12">
        <f t="shared" si="2"/>
        <v>2217690</v>
      </c>
      <c r="AE19" s="12">
        <f t="shared" si="3"/>
        <v>2217690</v>
      </c>
      <c r="AF19" s="12">
        <f t="shared" si="4"/>
        <v>0</v>
      </c>
      <c r="AG19" s="11"/>
    </row>
    <row r="20" spans="1:33" s="10" customFormat="1" ht="16.2" customHeight="1" x14ac:dyDescent="0.25">
      <c r="A20" s="19">
        <v>9</v>
      </c>
      <c r="B20" s="18" t="s">
        <v>94</v>
      </c>
      <c r="C20" s="17" t="s">
        <v>21</v>
      </c>
      <c r="D20" s="16"/>
      <c r="E20" s="15">
        <v>120</v>
      </c>
      <c r="F20" s="13">
        <v>184</v>
      </c>
      <c r="G20" s="13">
        <v>0</v>
      </c>
      <c r="H20" s="13">
        <f t="shared" si="5"/>
        <v>198720</v>
      </c>
      <c r="I20" s="13">
        <f t="shared" si="6"/>
        <v>0</v>
      </c>
      <c r="J20" s="14">
        <v>120</v>
      </c>
      <c r="K20" s="13">
        <v>283</v>
      </c>
      <c r="L20" s="13"/>
      <c r="M20" s="13">
        <f t="shared" si="7"/>
        <v>305640</v>
      </c>
      <c r="N20" s="13"/>
      <c r="O20" s="14">
        <v>140</v>
      </c>
      <c r="P20" s="13">
        <v>0</v>
      </c>
      <c r="Q20" s="13"/>
      <c r="R20" s="13">
        <f t="shared" si="8"/>
        <v>0</v>
      </c>
      <c r="S20" s="13"/>
      <c r="T20" s="14">
        <v>150</v>
      </c>
      <c r="U20" s="13"/>
      <c r="V20" s="13"/>
      <c r="W20" s="13">
        <f t="shared" si="9"/>
        <v>0</v>
      </c>
      <c r="X20" s="13"/>
      <c r="Y20" s="14">
        <v>150</v>
      </c>
      <c r="Z20" s="13"/>
      <c r="AA20" s="13"/>
      <c r="AB20" s="13">
        <f t="shared" si="10"/>
        <v>0</v>
      </c>
      <c r="AC20" s="13"/>
      <c r="AD20" s="12">
        <f t="shared" si="2"/>
        <v>504360</v>
      </c>
      <c r="AE20" s="12">
        <f t="shared" si="3"/>
        <v>504360</v>
      </c>
      <c r="AF20" s="12">
        <f t="shared" si="4"/>
        <v>0</v>
      </c>
      <c r="AG20" s="11"/>
    </row>
    <row r="21" spans="1:33" s="10" customFormat="1" ht="16.2" customHeight="1" x14ac:dyDescent="0.25">
      <c r="A21" s="19">
        <v>10</v>
      </c>
      <c r="B21" s="18" t="s">
        <v>93</v>
      </c>
      <c r="C21" s="17" t="s">
        <v>21</v>
      </c>
      <c r="D21" s="16"/>
      <c r="E21" s="15">
        <v>120</v>
      </c>
      <c r="F21" s="13">
        <v>229</v>
      </c>
      <c r="G21" s="13">
        <v>0</v>
      </c>
      <c r="H21" s="13">
        <f t="shared" si="5"/>
        <v>247320</v>
      </c>
      <c r="I21" s="13">
        <f t="shared" si="6"/>
        <v>0</v>
      </c>
      <c r="J21" s="14">
        <v>120</v>
      </c>
      <c r="K21" s="13">
        <v>358</v>
      </c>
      <c r="L21" s="13"/>
      <c r="M21" s="13">
        <f t="shared" si="7"/>
        <v>386640</v>
      </c>
      <c r="N21" s="13"/>
      <c r="O21" s="14">
        <v>140</v>
      </c>
      <c r="P21" s="13">
        <v>258</v>
      </c>
      <c r="Q21" s="13"/>
      <c r="R21" s="13">
        <f t="shared" si="8"/>
        <v>325080</v>
      </c>
      <c r="S21" s="13"/>
      <c r="T21" s="14">
        <v>150</v>
      </c>
      <c r="U21" s="13"/>
      <c r="V21" s="13"/>
      <c r="W21" s="13">
        <f t="shared" si="9"/>
        <v>0</v>
      </c>
      <c r="X21" s="13"/>
      <c r="Y21" s="14">
        <v>150</v>
      </c>
      <c r="Z21" s="13"/>
      <c r="AA21" s="13"/>
      <c r="AB21" s="13">
        <f t="shared" si="10"/>
        <v>0</v>
      </c>
      <c r="AC21" s="13"/>
      <c r="AD21" s="12">
        <f t="shared" si="2"/>
        <v>959040</v>
      </c>
      <c r="AE21" s="12">
        <f t="shared" si="3"/>
        <v>959040</v>
      </c>
      <c r="AF21" s="12">
        <f t="shared" si="4"/>
        <v>0</v>
      </c>
      <c r="AG21" s="11"/>
    </row>
    <row r="22" spans="1:33" s="10" customFormat="1" ht="16.2" customHeight="1" x14ac:dyDescent="0.25">
      <c r="A22" s="19">
        <v>11</v>
      </c>
      <c r="B22" s="18" t="s">
        <v>92</v>
      </c>
      <c r="C22" s="17" t="s">
        <v>21</v>
      </c>
      <c r="D22" s="16">
        <v>42</v>
      </c>
      <c r="E22" s="15">
        <v>120</v>
      </c>
      <c r="F22" s="13">
        <v>638</v>
      </c>
      <c r="G22" s="13">
        <v>0</v>
      </c>
      <c r="H22" s="13">
        <f t="shared" si="5"/>
        <v>689040</v>
      </c>
      <c r="I22" s="13">
        <f t="shared" si="6"/>
        <v>0</v>
      </c>
      <c r="J22" s="14">
        <v>120</v>
      </c>
      <c r="K22" s="13">
        <v>961</v>
      </c>
      <c r="L22" s="13"/>
      <c r="M22" s="13">
        <f t="shared" si="7"/>
        <v>1037880</v>
      </c>
      <c r="N22" s="13"/>
      <c r="O22" s="14">
        <v>140</v>
      </c>
      <c r="P22" s="13">
        <v>903</v>
      </c>
      <c r="Q22" s="13"/>
      <c r="R22" s="13">
        <f t="shared" si="8"/>
        <v>1137780</v>
      </c>
      <c r="S22" s="13"/>
      <c r="T22" s="14">
        <v>150</v>
      </c>
      <c r="U22" s="13"/>
      <c r="V22" s="13"/>
      <c r="W22" s="13">
        <f t="shared" si="9"/>
        <v>0</v>
      </c>
      <c r="X22" s="13"/>
      <c r="Y22" s="14">
        <v>150</v>
      </c>
      <c r="Z22" s="13"/>
      <c r="AA22" s="13"/>
      <c r="AB22" s="13">
        <f t="shared" si="10"/>
        <v>0</v>
      </c>
      <c r="AC22" s="13"/>
      <c r="AD22" s="12">
        <f t="shared" si="2"/>
        <v>2864700</v>
      </c>
      <c r="AE22" s="12">
        <f t="shared" si="3"/>
        <v>2864700</v>
      </c>
      <c r="AF22" s="12">
        <f t="shared" si="4"/>
        <v>0</v>
      </c>
      <c r="AG22" s="11"/>
    </row>
    <row r="23" spans="1:33" s="10" customFormat="1" ht="16.2" customHeight="1" x14ac:dyDescent="0.25">
      <c r="A23" s="19">
        <v>12</v>
      </c>
      <c r="B23" s="18" t="s">
        <v>91</v>
      </c>
      <c r="C23" s="17" t="s">
        <v>57</v>
      </c>
      <c r="D23" s="16">
        <v>46.9</v>
      </c>
      <c r="E23" s="15">
        <v>120</v>
      </c>
      <c r="F23" s="13">
        <v>334</v>
      </c>
      <c r="G23" s="13">
        <v>0</v>
      </c>
      <c r="H23" s="13">
        <f t="shared" si="5"/>
        <v>360720</v>
      </c>
      <c r="I23" s="13">
        <f t="shared" si="6"/>
        <v>0</v>
      </c>
      <c r="J23" s="14">
        <v>120</v>
      </c>
      <c r="K23" s="13">
        <v>593</v>
      </c>
      <c r="L23" s="13"/>
      <c r="M23" s="13">
        <f t="shared" si="7"/>
        <v>640440</v>
      </c>
      <c r="N23" s="13"/>
      <c r="O23" s="14">
        <v>140</v>
      </c>
      <c r="P23" s="13">
        <v>863</v>
      </c>
      <c r="Q23" s="13"/>
      <c r="R23" s="13">
        <f t="shared" si="8"/>
        <v>1087380</v>
      </c>
      <c r="S23" s="13"/>
      <c r="T23" s="14">
        <v>150</v>
      </c>
      <c r="U23" s="13"/>
      <c r="V23" s="13"/>
      <c r="W23" s="13">
        <f t="shared" si="9"/>
        <v>0</v>
      </c>
      <c r="X23" s="13"/>
      <c r="Y23" s="14">
        <v>150</v>
      </c>
      <c r="Z23" s="13"/>
      <c r="AA23" s="13"/>
      <c r="AB23" s="13">
        <f t="shared" si="10"/>
        <v>0</v>
      </c>
      <c r="AC23" s="13"/>
      <c r="AD23" s="12">
        <f t="shared" si="2"/>
        <v>2088540</v>
      </c>
      <c r="AE23" s="12">
        <f t="shared" si="3"/>
        <v>2088540</v>
      </c>
      <c r="AF23" s="12">
        <f t="shared" si="4"/>
        <v>0</v>
      </c>
      <c r="AG23" s="11"/>
    </row>
    <row r="24" spans="1:33" s="10" customFormat="1" ht="16.2" customHeight="1" x14ac:dyDescent="0.25">
      <c r="A24" s="19">
        <v>13</v>
      </c>
      <c r="B24" s="18" t="s">
        <v>90</v>
      </c>
      <c r="C24" s="17" t="s">
        <v>21</v>
      </c>
      <c r="D24" s="16">
        <v>43.2</v>
      </c>
      <c r="E24" s="15">
        <v>120</v>
      </c>
      <c r="F24" s="13">
        <v>339</v>
      </c>
      <c r="G24" s="13">
        <v>0</v>
      </c>
      <c r="H24" s="13">
        <f t="shared" si="5"/>
        <v>366120</v>
      </c>
      <c r="I24" s="13">
        <f t="shared" si="6"/>
        <v>0</v>
      </c>
      <c r="J24" s="14">
        <v>120</v>
      </c>
      <c r="K24" s="13">
        <v>519</v>
      </c>
      <c r="L24" s="13"/>
      <c r="M24" s="13">
        <f t="shared" si="7"/>
        <v>560520</v>
      </c>
      <c r="N24" s="13"/>
      <c r="O24" s="14">
        <v>140</v>
      </c>
      <c r="P24" s="13">
        <v>404</v>
      </c>
      <c r="Q24" s="13"/>
      <c r="R24" s="13">
        <f t="shared" si="8"/>
        <v>509040</v>
      </c>
      <c r="S24" s="13"/>
      <c r="T24" s="14">
        <v>150</v>
      </c>
      <c r="U24" s="13"/>
      <c r="V24" s="13"/>
      <c r="W24" s="13">
        <f t="shared" si="9"/>
        <v>0</v>
      </c>
      <c r="X24" s="13"/>
      <c r="Y24" s="14">
        <v>150</v>
      </c>
      <c r="Z24" s="13"/>
      <c r="AA24" s="13"/>
      <c r="AB24" s="13">
        <f t="shared" si="10"/>
        <v>0</v>
      </c>
      <c r="AC24" s="13"/>
      <c r="AD24" s="12">
        <f t="shared" si="2"/>
        <v>1435680</v>
      </c>
      <c r="AE24" s="12">
        <f t="shared" si="3"/>
        <v>1435680</v>
      </c>
      <c r="AF24" s="12">
        <f t="shared" si="4"/>
        <v>0</v>
      </c>
      <c r="AG24" s="11"/>
    </row>
    <row r="25" spans="1:33" s="10" customFormat="1" ht="16.2" customHeight="1" x14ac:dyDescent="0.25">
      <c r="A25" s="19">
        <v>14</v>
      </c>
      <c r="B25" s="18" t="s">
        <v>89</v>
      </c>
      <c r="C25" s="17" t="s">
        <v>21</v>
      </c>
      <c r="D25" s="16">
        <v>38</v>
      </c>
      <c r="E25" s="15">
        <v>120</v>
      </c>
      <c r="F25" s="13">
        <v>322</v>
      </c>
      <c r="G25" s="13">
        <v>0</v>
      </c>
      <c r="H25" s="13">
        <f t="shared" si="5"/>
        <v>347760</v>
      </c>
      <c r="I25" s="13">
        <f t="shared" si="6"/>
        <v>0</v>
      </c>
      <c r="J25" s="14">
        <v>120</v>
      </c>
      <c r="K25" s="13">
        <v>533</v>
      </c>
      <c r="L25" s="13"/>
      <c r="M25" s="13">
        <f t="shared" si="7"/>
        <v>575640</v>
      </c>
      <c r="N25" s="13"/>
      <c r="O25" s="14">
        <v>140</v>
      </c>
      <c r="P25" s="13">
        <v>435</v>
      </c>
      <c r="Q25" s="13"/>
      <c r="R25" s="13">
        <f t="shared" si="8"/>
        <v>548100</v>
      </c>
      <c r="S25" s="13"/>
      <c r="T25" s="14">
        <v>150</v>
      </c>
      <c r="U25" s="13"/>
      <c r="V25" s="13"/>
      <c r="W25" s="13">
        <f t="shared" si="9"/>
        <v>0</v>
      </c>
      <c r="X25" s="13"/>
      <c r="Y25" s="14">
        <v>150</v>
      </c>
      <c r="Z25" s="13"/>
      <c r="AA25" s="13"/>
      <c r="AB25" s="13">
        <f t="shared" si="10"/>
        <v>0</v>
      </c>
      <c r="AC25" s="13"/>
      <c r="AD25" s="12">
        <f t="shared" si="2"/>
        <v>1471500</v>
      </c>
      <c r="AE25" s="12">
        <f t="shared" si="3"/>
        <v>1471500</v>
      </c>
      <c r="AF25" s="12">
        <f t="shared" si="4"/>
        <v>0</v>
      </c>
      <c r="AG25" s="11"/>
    </row>
    <row r="26" spans="1:33" s="10" customFormat="1" ht="16.2" customHeight="1" x14ac:dyDescent="0.25">
      <c r="A26" s="19">
        <v>15</v>
      </c>
      <c r="B26" s="18" t="s">
        <v>88</v>
      </c>
      <c r="C26" s="17" t="s">
        <v>57</v>
      </c>
      <c r="D26" s="16">
        <v>51.29</v>
      </c>
      <c r="E26" s="15">
        <v>120</v>
      </c>
      <c r="F26" s="13">
        <v>645</v>
      </c>
      <c r="G26" s="13">
        <v>15</v>
      </c>
      <c r="H26" s="13">
        <f t="shared" si="5"/>
        <v>696600</v>
      </c>
      <c r="I26" s="13">
        <f t="shared" si="6"/>
        <v>16200</v>
      </c>
      <c r="J26" s="14">
        <v>120</v>
      </c>
      <c r="K26" s="13">
        <v>1105</v>
      </c>
      <c r="L26" s="13"/>
      <c r="M26" s="13">
        <f t="shared" si="7"/>
        <v>1193400</v>
      </c>
      <c r="N26" s="13"/>
      <c r="O26" s="14">
        <v>140</v>
      </c>
      <c r="P26" s="13">
        <v>989</v>
      </c>
      <c r="Q26" s="13"/>
      <c r="R26" s="13">
        <f t="shared" si="8"/>
        <v>1246140</v>
      </c>
      <c r="S26" s="13"/>
      <c r="T26" s="14">
        <v>150</v>
      </c>
      <c r="U26" s="13">
        <v>984</v>
      </c>
      <c r="V26" s="13"/>
      <c r="W26" s="13">
        <f t="shared" si="9"/>
        <v>1328400</v>
      </c>
      <c r="X26" s="13"/>
      <c r="Y26" s="14">
        <v>150</v>
      </c>
      <c r="Z26" s="13"/>
      <c r="AA26" s="13"/>
      <c r="AB26" s="13">
        <f t="shared" si="10"/>
        <v>0</v>
      </c>
      <c r="AC26" s="13"/>
      <c r="AD26" s="12">
        <f t="shared" si="2"/>
        <v>4480740</v>
      </c>
      <c r="AE26" s="12">
        <f t="shared" si="3"/>
        <v>4464540</v>
      </c>
      <c r="AF26" s="12">
        <f t="shared" si="4"/>
        <v>16200</v>
      </c>
      <c r="AG26" s="11"/>
    </row>
    <row r="27" spans="1:33" s="10" customFormat="1" ht="16.2" customHeight="1" x14ac:dyDescent="0.25">
      <c r="A27" s="19">
        <v>16</v>
      </c>
      <c r="B27" s="18" t="s">
        <v>87</v>
      </c>
      <c r="C27" s="17" t="s">
        <v>21</v>
      </c>
      <c r="D27" s="16">
        <v>42.81</v>
      </c>
      <c r="E27" s="15">
        <v>120</v>
      </c>
      <c r="F27" s="13">
        <v>359</v>
      </c>
      <c r="G27" s="13">
        <v>0</v>
      </c>
      <c r="H27" s="13">
        <f t="shared" si="5"/>
        <v>387720</v>
      </c>
      <c r="I27" s="13">
        <f t="shared" si="6"/>
        <v>0</v>
      </c>
      <c r="J27" s="14">
        <v>120</v>
      </c>
      <c r="K27" s="13">
        <v>512</v>
      </c>
      <c r="L27" s="13"/>
      <c r="M27" s="13">
        <f t="shared" si="7"/>
        <v>552960</v>
      </c>
      <c r="N27" s="13"/>
      <c r="O27" s="14">
        <v>140</v>
      </c>
      <c r="P27" s="13">
        <v>441</v>
      </c>
      <c r="Q27" s="13"/>
      <c r="R27" s="13">
        <f t="shared" si="8"/>
        <v>555660</v>
      </c>
      <c r="S27" s="13"/>
      <c r="T27" s="14">
        <v>150</v>
      </c>
      <c r="U27" s="13">
        <v>340</v>
      </c>
      <c r="V27" s="13"/>
      <c r="W27" s="13">
        <f t="shared" si="9"/>
        <v>459000</v>
      </c>
      <c r="X27" s="13"/>
      <c r="Y27" s="14">
        <v>150</v>
      </c>
      <c r="Z27" s="13"/>
      <c r="AA27" s="13"/>
      <c r="AB27" s="13">
        <f t="shared" si="10"/>
        <v>0</v>
      </c>
      <c r="AC27" s="13"/>
      <c r="AD27" s="12">
        <f t="shared" si="2"/>
        <v>1955340</v>
      </c>
      <c r="AE27" s="12">
        <f t="shared" si="3"/>
        <v>1955340</v>
      </c>
      <c r="AF27" s="12">
        <f t="shared" si="4"/>
        <v>0</v>
      </c>
      <c r="AG27" s="11"/>
    </row>
    <row r="28" spans="1:33" s="10" customFormat="1" ht="16.2" customHeight="1" x14ac:dyDescent="0.25">
      <c r="A28" s="19">
        <v>17</v>
      </c>
      <c r="B28" s="18" t="s">
        <v>86</v>
      </c>
      <c r="C28" s="17" t="s">
        <v>21</v>
      </c>
      <c r="D28" s="16"/>
      <c r="E28" s="15">
        <v>120</v>
      </c>
      <c r="F28" s="13">
        <v>791</v>
      </c>
      <c r="G28" s="13">
        <v>20</v>
      </c>
      <c r="H28" s="13">
        <f t="shared" si="5"/>
        <v>854280</v>
      </c>
      <c r="I28" s="13">
        <f t="shared" si="6"/>
        <v>21600</v>
      </c>
      <c r="J28" s="14">
        <v>120</v>
      </c>
      <c r="K28" s="13">
        <v>1297</v>
      </c>
      <c r="L28" s="13"/>
      <c r="M28" s="13">
        <f t="shared" si="7"/>
        <v>1400760</v>
      </c>
      <c r="N28" s="13"/>
      <c r="O28" s="14">
        <v>140</v>
      </c>
      <c r="P28" s="13">
        <v>1367</v>
      </c>
      <c r="Q28" s="13"/>
      <c r="R28" s="13">
        <f t="shared" si="8"/>
        <v>1722420</v>
      </c>
      <c r="S28" s="13"/>
      <c r="T28" s="14">
        <v>150</v>
      </c>
      <c r="U28" s="13">
        <v>870</v>
      </c>
      <c r="V28" s="13"/>
      <c r="W28" s="13">
        <f t="shared" si="9"/>
        <v>1174500</v>
      </c>
      <c r="X28" s="13"/>
      <c r="Y28" s="14">
        <v>150</v>
      </c>
      <c r="Z28" s="13"/>
      <c r="AA28" s="13"/>
      <c r="AB28" s="13">
        <f t="shared" si="10"/>
        <v>0</v>
      </c>
      <c r="AC28" s="13"/>
      <c r="AD28" s="12">
        <f t="shared" si="2"/>
        <v>5173560</v>
      </c>
      <c r="AE28" s="12">
        <f t="shared" si="3"/>
        <v>5151960</v>
      </c>
      <c r="AF28" s="12">
        <f t="shared" si="4"/>
        <v>21600</v>
      </c>
      <c r="AG28" s="11"/>
    </row>
    <row r="29" spans="1:33" s="10" customFormat="1" ht="16.2" customHeight="1" x14ac:dyDescent="0.25">
      <c r="A29" s="19">
        <v>18</v>
      </c>
      <c r="B29" s="18" t="s">
        <v>85</v>
      </c>
      <c r="C29" s="17" t="s">
        <v>21</v>
      </c>
      <c r="D29" s="16"/>
      <c r="E29" s="15">
        <v>120</v>
      </c>
      <c r="F29" s="13">
        <v>615</v>
      </c>
      <c r="G29" s="13">
        <v>0</v>
      </c>
      <c r="H29" s="13">
        <f t="shared" si="5"/>
        <v>664200</v>
      </c>
      <c r="I29" s="13">
        <f t="shared" si="6"/>
        <v>0</v>
      </c>
      <c r="J29" s="14">
        <v>120</v>
      </c>
      <c r="K29" s="13">
        <v>995</v>
      </c>
      <c r="L29" s="13"/>
      <c r="M29" s="13">
        <f t="shared" si="7"/>
        <v>1074600</v>
      </c>
      <c r="N29" s="13"/>
      <c r="O29" s="14">
        <v>140</v>
      </c>
      <c r="P29" s="13">
        <v>804</v>
      </c>
      <c r="Q29" s="13"/>
      <c r="R29" s="13">
        <f t="shared" si="8"/>
        <v>1013040</v>
      </c>
      <c r="S29" s="13"/>
      <c r="T29" s="14">
        <v>150</v>
      </c>
      <c r="U29" s="13"/>
      <c r="V29" s="13"/>
      <c r="W29" s="13">
        <f t="shared" si="9"/>
        <v>0</v>
      </c>
      <c r="X29" s="13"/>
      <c r="Y29" s="14">
        <v>150</v>
      </c>
      <c r="Z29" s="13"/>
      <c r="AA29" s="13"/>
      <c r="AB29" s="13">
        <f t="shared" si="10"/>
        <v>0</v>
      </c>
      <c r="AC29" s="13"/>
      <c r="AD29" s="12">
        <f t="shared" si="2"/>
        <v>2751840</v>
      </c>
      <c r="AE29" s="12">
        <f t="shared" si="3"/>
        <v>2751840</v>
      </c>
      <c r="AF29" s="12">
        <f t="shared" si="4"/>
        <v>0</v>
      </c>
      <c r="AG29" s="11"/>
    </row>
    <row r="30" spans="1:33" s="10" customFormat="1" ht="16.2" customHeight="1" x14ac:dyDescent="0.25">
      <c r="A30" s="19">
        <v>19</v>
      </c>
      <c r="B30" s="18" t="s">
        <v>84</v>
      </c>
      <c r="C30" s="17" t="s">
        <v>21</v>
      </c>
      <c r="D30" s="16"/>
      <c r="E30" s="15">
        <v>120</v>
      </c>
      <c r="F30" s="13">
        <v>875</v>
      </c>
      <c r="G30" s="13">
        <v>0</v>
      </c>
      <c r="H30" s="13">
        <f t="shared" si="5"/>
        <v>945000</v>
      </c>
      <c r="I30" s="13">
        <f t="shared" si="6"/>
        <v>0</v>
      </c>
      <c r="J30" s="14">
        <v>120</v>
      </c>
      <c r="K30" s="13">
        <v>1315</v>
      </c>
      <c r="L30" s="13"/>
      <c r="M30" s="13">
        <f t="shared" si="7"/>
        <v>1420200</v>
      </c>
      <c r="N30" s="13"/>
      <c r="O30" s="14">
        <v>140</v>
      </c>
      <c r="P30" s="13">
        <v>987</v>
      </c>
      <c r="Q30" s="13"/>
      <c r="R30" s="13">
        <f t="shared" si="8"/>
        <v>1243620</v>
      </c>
      <c r="S30" s="13"/>
      <c r="T30" s="14">
        <v>150</v>
      </c>
      <c r="U30" s="13"/>
      <c r="V30" s="13"/>
      <c r="W30" s="13">
        <f t="shared" si="9"/>
        <v>0</v>
      </c>
      <c r="X30" s="13"/>
      <c r="Y30" s="14">
        <v>150</v>
      </c>
      <c r="Z30" s="13"/>
      <c r="AA30" s="13"/>
      <c r="AB30" s="13">
        <f t="shared" si="10"/>
        <v>0</v>
      </c>
      <c r="AC30" s="13"/>
      <c r="AD30" s="12">
        <f t="shared" si="2"/>
        <v>3608820</v>
      </c>
      <c r="AE30" s="12">
        <f t="shared" si="3"/>
        <v>3608820</v>
      </c>
      <c r="AF30" s="12">
        <f t="shared" si="4"/>
        <v>0</v>
      </c>
      <c r="AG30" s="11"/>
    </row>
    <row r="31" spans="1:33" s="10" customFormat="1" ht="16.2" customHeight="1" x14ac:dyDescent="0.25">
      <c r="A31" s="19">
        <v>20</v>
      </c>
      <c r="B31" s="18" t="s">
        <v>83</v>
      </c>
      <c r="C31" s="17" t="s">
        <v>57</v>
      </c>
      <c r="D31" s="16"/>
      <c r="E31" s="15">
        <v>120</v>
      </c>
      <c r="F31" s="13">
        <v>583</v>
      </c>
      <c r="G31" s="13">
        <v>30</v>
      </c>
      <c r="H31" s="13">
        <f t="shared" si="5"/>
        <v>629640</v>
      </c>
      <c r="I31" s="13">
        <f t="shared" si="6"/>
        <v>32400</v>
      </c>
      <c r="J31" s="14">
        <v>120</v>
      </c>
      <c r="K31" s="13">
        <v>1006</v>
      </c>
      <c r="L31" s="13"/>
      <c r="M31" s="13">
        <f t="shared" si="7"/>
        <v>1086480</v>
      </c>
      <c r="N31" s="13"/>
      <c r="O31" s="14">
        <v>140</v>
      </c>
      <c r="P31" s="13">
        <v>1143</v>
      </c>
      <c r="Q31" s="13"/>
      <c r="R31" s="13">
        <f t="shared" si="8"/>
        <v>1440180</v>
      </c>
      <c r="S31" s="13"/>
      <c r="T31" s="14">
        <v>150</v>
      </c>
      <c r="U31" s="13">
        <v>943</v>
      </c>
      <c r="V31" s="13"/>
      <c r="W31" s="13">
        <f t="shared" si="9"/>
        <v>1273050</v>
      </c>
      <c r="X31" s="13"/>
      <c r="Y31" s="14">
        <v>150</v>
      </c>
      <c r="Z31" s="13">
        <v>405</v>
      </c>
      <c r="AA31" s="13"/>
      <c r="AB31" s="13">
        <f t="shared" si="10"/>
        <v>546750</v>
      </c>
      <c r="AC31" s="13"/>
      <c r="AD31" s="12">
        <f t="shared" si="2"/>
        <v>5008500</v>
      </c>
      <c r="AE31" s="12">
        <f t="shared" si="3"/>
        <v>4976100</v>
      </c>
      <c r="AF31" s="12">
        <f t="shared" si="4"/>
        <v>32400</v>
      </c>
      <c r="AG31" s="11"/>
    </row>
    <row r="32" spans="1:33" s="10" customFormat="1" ht="16.2" customHeight="1" x14ac:dyDescent="0.25">
      <c r="A32" s="19">
        <v>21</v>
      </c>
      <c r="B32" s="18" t="s">
        <v>82</v>
      </c>
      <c r="C32" s="17" t="s">
        <v>21</v>
      </c>
      <c r="D32" s="16"/>
      <c r="E32" s="15">
        <v>120</v>
      </c>
      <c r="F32" s="13">
        <v>482</v>
      </c>
      <c r="G32" s="13">
        <v>0</v>
      </c>
      <c r="H32" s="13">
        <f t="shared" si="5"/>
        <v>520560</v>
      </c>
      <c r="I32" s="13">
        <f t="shared" si="6"/>
        <v>0</v>
      </c>
      <c r="J32" s="14">
        <v>120</v>
      </c>
      <c r="K32" s="13">
        <v>739</v>
      </c>
      <c r="L32" s="13"/>
      <c r="M32" s="13">
        <f t="shared" si="7"/>
        <v>798120</v>
      </c>
      <c r="N32" s="13"/>
      <c r="O32" s="14">
        <v>140</v>
      </c>
      <c r="P32" s="13">
        <v>628</v>
      </c>
      <c r="Q32" s="13"/>
      <c r="R32" s="13">
        <f t="shared" si="8"/>
        <v>791280</v>
      </c>
      <c r="S32" s="13"/>
      <c r="T32" s="14">
        <v>150</v>
      </c>
      <c r="U32" s="13"/>
      <c r="V32" s="13"/>
      <c r="W32" s="13">
        <f t="shared" si="9"/>
        <v>0</v>
      </c>
      <c r="X32" s="13"/>
      <c r="Y32" s="14">
        <v>150</v>
      </c>
      <c r="Z32" s="13"/>
      <c r="AA32" s="13"/>
      <c r="AB32" s="13">
        <f t="shared" si="10"/>
        <v>0</v>
      </c>
      <c r="AC32" s="13"/>
      <c r="AD32" s="12">
        <f t="shared" si="2"/>
        <v>2109960</v>
      </c>
      <c r="AE32" s="12">
        <f t="shared" si="3"/>
        <v>2109960</v>
      </c>
      <c r="AF32" s="12">
        <f t="shared" si="4"/>
        <v>0</v>
      </c>
      <c r="AG32" s="11"/>
    </row>
    <row r="33" spans="1:33" s="10" customFormat="1" ht="16.2" customHeight="1" x14ac:dyDescent="0.25">
      <c r="A33" s="19">
        <v>22</v>
      </c>
      <c r="B33" s="18" t="s">
        <v>81</v>
      </c>
      <c r="C33" s="17" t="s">
        <v>21</v>
      </c>
      <c r="D33" s="16">
        <v>26</v>
      </c>
      <c r="E33" s="15">
        <v>120</v>
      </c>
      <c r="F33" s="13">
        <v>452</v>
      </c>
      <c r="G33" s="13">
        <v>0</v>
      </c>
      <c r="H33" s="13">
        <f t="shared" si="5"/>
        <v>488160</v>
      </c>
      <c r="I33" s="13">
        <f t="shared" si="6"/>
        <v>0</v>
      </c>
      <c r="J33" s="14">
        <v>120</v>
      </c>
      <c r="K33" s="13">
        <v>797</v>
      </c>
      <c r="L33" s="13"/>
      <c r="M33" s="13">
        <f t="shared" si="7"/>
        <v>860760</v>
      </c>
      <c r="N33" s="13"/>
      <c r="O33" s="14">
        <v>140</v>
      </c>
      <c r="P33" s="13">
        <v>675</v>
      </c>
      <c r="Q33" s="13"/>
      <c r="R33" s="13">
        <f t="shared" si="8"/>
        <v>850500</v>
      </c>
      <c r="S33" s="13"/>
      <c r="T33" s="14">
        <v>150</v>
      </c>
      <c r="U33" s="13">
        <v>365</v>
      </c>
      <c r="V33" s="13"/>
      <c r="W33" s="13">
        <f t="shared" si="9"/>
        <v>492750</v>
      </c>
      <c r="X33" s="13"/>
      <c r="Y33" s="14">
        <v>150</v>
      </c>
      <c r="Z33" s="13"/>
      <c r="AA33" s="13"/>
      <c r="AB33" s="13">
        <f t="shared" si="10"/>
        <v>0</v>
      </c>
      <c r="AC33" s="13"/>
      <c r="AD33" s="12">
        <f t="shared" si="2"/>
        <v>2692170</v>
      </c>
      <c r="AE33" s="12">
        <f t="shared" si="3"/>
        <v>2692170</v>
      </c>
      <c r="AF33" s="12">
        <f t="shared" si="4"/>
        <v>0</v>
      </c>
      <c r="AG33" s="11"/>
    </row>
    <row r="34" spans="1:33" s="10" customFormat="1" ht="16.2" customHeight="1" x14ac:dyDescent="0.25">
      <c r="A34" s="19">
        <v>23</v>
      </c>
      <c r="B34" s="18" t="s">
        <v>80</v>
      </c>
      <c r="C34" s="17" t="s">
        <v>21</v>
      </c>
      <c r="D34" s="16"/>
      <c r="E34" s="15">
        <v>120</v>
      </c>
      <c r="F34" s="13">
        <v>718</v>
      </c>
      <c r="G34" s="13">
        <v>100</v>
      </c>
      <c r="H34" s="13">
        <f t="shared" si="5"/>
        <v>775440</v>
      </c>
      <c r="I34" s="13">
        <f t="shared" si="6"/>
        <v>108000</v>
      </c>
      <c r="J34" s="14">
        <v>120</v>
      </c>
      <c r="K34" s="13">
        <v>1006</v>
      </c>
      <c r="L34" s="13"/>
      <c r="M34" s="13">
        <f t="shared" si="7"/>
        <v>1086480</v>
      </c>
      <c r="N34" s="13"/>
      <c r="O34" s="14">
        <v>140</v>
      </c>
      <c r="P34" s="13">
        <v>772</v>
      </c>
      <c r="Q34" s="13"/>
      <c r="R34" s="13">
        <f t="shared" si="8"/>
        <v>972720</v>
      </c>
      <c r="S34" s="13"/>
      <c r="T34" s="14">
        <v>150</v>
      </c>
      <c r="U34" s="13"/>
      <c r="V34" s="13"/>
      <c r="W34" s="13">
        <f t="shared" si="9"/>
        <v>0</v>
      </c>
      <c r="X34" s="13"/>
      <c r="Y34" s="14">
        <v>150</v>
      </c>
      <c r="Z34" s="13"/>
      <c r="AA34" s="13"/>
      <c r="AB34" s="13">
        <f t="shared" si="10"/>
        <v>0</v>
      </c>
      <c r="AC34" s="13"/>
      <c r="AD34" s="12">
        <f t="shared" si="2"/>
        <v>2942640</v>
      </c>
      <c r="AE34" s="12">
        <f t="shared" si="3"/>
        <v>2834640</v>
      </c>
      <c r="AF34" s="12">
        <f t="shared" si="4"/>
        <v>108000</v>
      </c>
      <c r="AG34" s="11"/>
    </row>
    <row r="35" spans="1:33" s="10" customFormat="1" ht="16.2" customHeight="1" x14ac:dyDescent="0.25">
      <c r="A35" s="19">
        <v>24</v>
      </c>
      <c r="B35" s="18" t="s">
        <v>79</v>
      </c>
      <c r="C35" s="17" t="s">
        <v>21</v>
      </c>
      <c r="D35" s="16">
        <v>27.9</v>
      </c>
      <c r="E35" s="15">
        <v>120</v>
      </c>
      <c r="F35" s="13">
        <v>521</v>
      </c>
      <c r="G35" s="13">
        <v>0</v>
      </c>
      <c r="H35" s="13">
        <f t="shared" si="5"/>
        <v>562680</v>
      </c>
      <c r="I35" s="13">
        <f t="shared" si="6"/>
        <v>0</v>
      </c>
      <c r="J35" s="14">
        <v>120</v>
      </c>
      <c r="K35" s="13">
        <v>841</v>
      </c>
      <c r="L35" s="13"/>
      <c r="M35" s="13">
        <f t="shared" si="7"/>
        <v>908280</v>
      </c>
      <c r="N35" s="13"/>
      <c r="O35" s="14">
        <v>140</v>
      </c>
      <c r="P35" s="13">
        <v>674</v>
      </c>
      <c r="Q35" s="13"/>
      <c r="R35" s="13">
        <f t="shared" si="8"/>
        <v>849240</v>
      </c>
      <c r="S35" s="13"/>
      <c r="T35" s="14">
        <v>150</v>
      </c>
      <c r="U35" s="13"/>
      <c r="V35" s="13"/>
      <c r="W35" s="13">
        <f t="shared" si="9"/>
        <v>0</v>
      </c>
      <c r="X35" s="13"/>
      <c r="Y35" s="14">
        <v>150</v>
      </c>
      <c r="Z35" s="13"/>
      <c r="AA35" s="13"/>
      <c r="AB35" s="13">
        <f t="shared" si="10"/>
        <v>0</v>
      </c>
      <c r="AC35" s="13"/>
      <c r="AD35" s="12">
        <f t="shared" si="2"/>
        <v>2320200</v>
      </c>
      <c r="AE35" s="12">
        <f t="shared" si="3"/>
        <v>2320200</v>
      </c>
      <c r="AF35" s="12">
        <f t="shared" si="4"/>
        <v>0</v>
      </c>
      <c r="AG35" s="11"/>
    </row>
    <row r="36" spans="1:33" s="10" customFormat="1" ht="16.2" customHeight="1" x14ac:dyDescent="0.25">
      <c r="A36" s="19">
        <v>25</v>
      </c>
      <c r="B36" s="18" t="s">
        <v>78</v>
      </c>
      <c r="C36" s="17" t="s">
        <v>21</v>
      </c>
      <c r="D36" s="16"/>
      <c r="E36" s="15">
        <v>120</v>
      </c>
      <c r="F36" s="13">
        <v>382</v>
      </c>
      <c r="G36" s="13">
        <v>0</v>
      </c>
      <c r="H36" s="13">
        <f t="shared" si="5"/>
        <v>412560</v>
      </c>
      <c r="I36" s="13">
        <f t="shared" si="6"/>
        <v>0</v>
      </c>
      <c r="J36" s="14">
        <v>120</v>
      </c>
      <c r="K36" s="13">
        <v>469</v>
      </c>
      <c r="L36" s="13"/>
      <c r="M36" s="13">
        <f t="shared" si="7"/>
        <v>506520</v>
      </c>
      <c r="N36" s="13"/>
      <c r="O36" s="14">
        <v>140</v>
      </c>
      <c r="P36" s="13">
        <v>439</v>
      </c>
      <c r="Q36" s="13"/>
      <c r="R36" s="13">
        <f t="shared" si="8"/>
        <v>553140</v>
      </c>
      <c r="S36" s="13"/>
      <c r="T36" s="14">
        <v>150</v>
      </c>
      <c r="U36" s="13"/>
      <c r="V36" s="13"/>
      <c r="W36" s="13">
        <f t="shared" si="9"/>
        <v>0</v>
      </c>
      <c r="X36" s="13"/>
      <c r="Y36" s="14">
        <v>150</v>
      </c>
      <c r="Z36" s="13"/>
      <c r="AA36" s="13"/>
      <c r="AB36" s="13">
        <f t="shared" si="10"/>
        <v>0</v>
      </c>
      <c r="AC36" s="13"/>
      <c r="AD36" s="12">
        <f t="shared" si="2"/>
        <v>1472220</v>
      </c>
      <c r="AE36" s="12">
        <f t="shared" si="3"/>
        <v>1472220</v>
      </c>
      <c r="AF36" s="12">
        <f t="shared" si="4"/>
        <v>0</v>
      </c>
      <c r="AG36" s="11"/>
    </row>
    <row r="37" spans="1:33" s="10" customFormat="1" ht="16.2" customHeight="1" x14ac:dyDescent="0.25">
      <c r="A37" s="19">
        <v>26</v>
      </c>
      <c r="B37" s="18" t="s">
        <v>77</v>
      </c>
      <c r="C37" s="17" t="s">
        <v>21</v>
      </c>
      <c r="D37" s="16"/>
      <c r="E37" s="15">
        <v>120</v>
      </c>
      <c r="F37" s="13">
        <v>282</v>
      </c>
      <c r="G37" s="13">
        <v>0</v>
      </c>
      <c r="H37" s="13">
        <f t="shared" si="5"/>
        <v>304560</v>
      </c>
      <c r="I37" s="13">
        <f t="shared" si="6"/>
        <v>0</v>
      </c>
      <c r="J37" s="14">
        <v>120</v>
      </c>
      <c r="K37" s="13">
        <v>366</v>
      </c>
      <c r="L37" s="13"/>
      <c r="M37" s="13">
        <f t="shared" si="7"/>
        <v>395280</v>
      </c>
      <c r="N37" s="13"/>
      <c r="O37" s="14">
        <v>140</v>
      </c>
      <c r="P37" s="13">
        <v>307</v>
      </c>
      <c r="Q37" s="13"/>
      <c r="R37" s="13">
        <f t="shared" si="8"/>
        <v>386820</v>
      </c>
      <c r="S37" s="13"/>
      <c r="T37" s="14">
        <v>150</v>
      </c>
      <c r="U37" s="13"/>
      <c r="V37" s="13"/>
      <c r="W37" s="13">
        <f t="shared" si="9"/>
        <v>0</v>
      </c>
      <c r="X37" s="13"/>
      <c r="Y37" s="14">
        <v>150</v>
      </c>
      <c r="Z37" s="13"/>
      <c r="AA37" s="13"/>
      <c r="AB37" s="13">
        <f t="shared" si="10"/>
        <v>0</v>
      </c>
      <c r="AC37" s="13"/>
      <c r="AD37" s="12">
        <f t="shared" si="2"/>
        <v>1086660</v>
      </c>
      <c r="AE37" s="12">
        <f t="shared" si="3"/>
        <v>1086660</v>
      </c>
      <c r="AF37" s="12">
        <f t="shared" si="4"/>
        <v>0</v>
      </c>
      <c r="AG37" s="11"/>
    </row>
    <row r="38" spans="1:33" s="10" customFormat="1" ht="16.2" customHeight="1" x14ac:dyDescent="0.25">
      <c r="A38" s="19">
        <v>27</v>
      </c>
      <c r="B38" s="18" t="s">
        <v>76</v>
      </c>
      <c r="C38" s="17" t="s">
        <v>21</v>
      </c>
      <c r="D38" s="16">
        <v>46.79</v>
      </c>
      <c r="E38" s="15">
        <v>120</v>
      </c>
      <c r="F38" s="13">
        <v>690</v>
      </c>
      <c r="G38" s="13">
        <v>60</v>
      </c>
      <c r="H38" s="13">
        <f t="shared" si="5"/>
        <v>745200</v>
      </c>
      <c r="I38" s="13">
        <f t="shared" si="6"/>
        <v>64800</v>
      </c>
      <c r="J38" s="14">
        <v>120</v>
      </c>
      <c r="K38" s="13">
        <v>986</v>
      </c>
      <c r="L38" s="13"/>
      <c r="M38" s="13">
        <f t="shared" si="7"/>
        <v>1064880</v>
      </c>
      <c r="N38" s="13"/>
      <c r="O38" s="14">
        <v>140</v>
      </c>
      <c r="P38" s="13">
        <v>1109</v>
      </c>
      <c r="Q38" s="13"/>
      <c r="R38" s="13">
        <f t="shared" si="8"/>
        <v>1397340</v>
      </c>
      <c r="S38" s="13"/>
      <c r="T38" s="14">
        <v>150</v>
      </c>
      <c r="U38" s="13">
        <v>932</v>
      </c>
      <c r="V38" s="13"/>
      <c r="W38" s="13">
        <f t="shared" si="9"/>
        <v>1258200</v>
      </c>
      <c r="X38" s="13"/>
      <c r="Y38" s="14">
        <v>150</v>
      </c>
      <c r="Z38" s="13"/>
      <c r="AA38" s="13"/>
      <c r="AB38" s="13">
        <f t="shared" si="10"/>
        <v>0</v>
      </c>
      <c r="AC38" s="13"/>
      <c r="AD38" s="12">
        <f t="shared" si="2"/>
        <v>4530420</v>
      </c>
      <c r="AE38" s="12">
        <f t="shared" si="3"/>
        <v>4465620</v>
      </c>
      <c r="AF38" s="12">
        <f t="shared" si="4"/>
        <v>64800</v>
      </c>
      <c r="AG38" s="11"/>
    </row>
    <row r="39" spans="1:33" s="10" customFormat="1" ht="16.2" customHeight="1" x14ac:dyDescent="0.25">
      <c r="A39" s="19">
        <v>28</v>
      </c>
      <c r="B39" s="18" t="s">
        <v>75</v>
      </c>
      <c r="C39" s="17" t="s">
        <v>21</v>
      </c>
      <c r="D39" s="16"/>
      <c r="E39" s="15">
        <v>120</v>
      </c>
      <c r="F39" s="13">
        <v>297</v>
      </c>
      <c r="G39" s="13">
        <v>0</v>
      </c>
      <c r="H39" s="13">
        <f t="shared" si="5"/>
        <v>320760</v>
      </c>
      <c r="I39" s="13">
        <f t="shared" si="6"/>
        <v>0</v>
      </c>
      <c r="J39" s="14">
        <v>120</v>
      </c>
      <c r="K39" s="13">
        <v>448</v>
      </c>
      <c r="L39" s="13"/>
      <c r="M39" s="13">
        <f t="shared" si="7"/>
        <v>483840</v>
      </c>
      <c r="N39" s="13"/>
      <c r="O39" s="14">
        <v>140</v>
      </c>
      <c r="P39" s="13">
        <v>397</v>
      </c>
      <c r="Q39" s="13"/>
      <c r="R39" s="13">
        <f t="shared" si="8"/>
        <v>500220</v>
      </c>
      <c r="S39" s="13"/>
      <c r="T39" s="14">
        <v>150</v>
      </c>
      <c r="U39" s="13"/>
      <c r="V39" s="13"/>
      <c r="W39" s="13">
        <f t="shared" si="9"/>
        <v>0</v>
      </c>
      <c r="X39" s="13"/>
      <c r="Y39" s="14">
        <v>150</v>
      </c>
      <c r="Z39" s="13"/>
      <c r="AA39" s="13"/>
      <c r="AB39" s="13">
        <f t="shared" si="10"/>
        <v>0</v>
      </c>
      <c r="AC39" s="13"/>
      <c r="AD39" s="12">
        <f t="shared" si="2"/>
        <v>1304820</v>
      </c>
      <c r="AE39" s="12">
        <f t="shared" si="3"/>
        <v>1304820</v>
      </c>
      <c r="AF39" s="12">
        <f t="shared" si="4"/>
        <v>0</v>
      </c>
      <c r="AG39" s="11"/>
    </row>
    <row r="40" spans="1:33" s="10" customFormat="1" ht="16.2" customHeight="1" x14ac:dyDescent="0.25">
      <c r="A40" s="19">
        <v>29</v>
      </c>
      <c r="B40" s="18" t="s">
        <v>74</v>
      </c>
      <c r="C40" s="17" t="s">
        <v>21</v>
      </c>
      <c r="D40" s="16">
        <v>32.4</v>
      </c>
      <c r="E40" s="15">
        <v>120</v>
      </c>
      <c r="F40" s="13">
        <v>308</v>
      </c>
      <c r="G40" s="13">
        <v>0</v>
      </c>
      <c r="H40" s="13">
        <f t="shared" si="5"/>
        <v>332640</v>
      </c>
      <c r="I40" s="13">
        <f t="shared" si="6"/>
        <v>0</v>
      </c>
      <c r="J40" s="14">
        <v>120</v>
      </c>
      <c r="K40" s="13">
        <v>468</v>
      </c>
      <c r="L40" s="13"/>
      <c r="M40" s="13">
        <f t="shared" si="7"/>
        <v>505440</v>
      </c>
      <c r="N40" s="13"/>
      <c r="O40" s="14">
        <v>140</v>
      </c>
      <c r="P40" s="13">
        <v>414</v>
      </c>
      <c r="Q40" s="13"/>
      <c r="R40" s="13">
        <f t="shared" si="8"/>
        <v>521640</v>
      </c>
      <c r="S40" s="13"/>
      <c r="T40" s="14">
        <v>150</v>
      </c>
      <c r="U40" s="13"/>
      <c r="V40" s="13"/>
      <c r="W40" s="13">
        <f t="shared" si="9"/>
        <v>0</v>
      </c>
      <c r="X40" s="13"/>
      <c r="Y40" s="14">
        <v>150</v>
      </c>
      <c r="Z40" s="13"/>
      <c r="AA40" s="13"/>
      <c r="AB40" s="13">
        <f t="shared" si="10"/>
        <v>0</v>
      </c>
      <c r="AC40" s="13"/>
      <c r="AD40" s="12">
        <f t="shared" si="2"/>
        <v>1359720</v>
      </c>
      <c r="AE40" s="12">
        <f t="shared" si="3"/>
        <v>1359720</v>
      </c>
      <c r="AF40" s="12">
        <f t="shared" si="4"/>
        <v>0</v>
      </c>
      <c r="AG40" s="11"/>
    </row>
    <row r="41" spans="1:33" s="10" customFormat="1" ht="16.2" customHeight="1" x14ac:dyDescent="0.25">
      <c r="A41" s="19">
        <v>30</v>
      </c>
      <c r="B41" s="18" t="s">
        <v>73</v>
      </c>
      <c r="C41" s="17" t="s">
        <v>21</v>
      </c>
      <c r="D41" s="16"/>
      <c r="E41" s="15">
        <v>120</v>
      </c>
      <c r="F41" s="13">
        <v>328</v>
      </c>
      <c r="G41" s="13">
        <v>0</v>
      </c>
      <c r="H41" s="13">
        <f t="shared" si="5"/>
        <v>354240</v>
      </c>
      <c r="I41" s="13">
        <f t="shared" si="6"/>
        <v>0</v>
      </c>
      <c r="J41" s="14">
        <v>120</v>
      </c>
      <c r="K41" s="13">
        <v>488</v>
      </c>
      <c r="L41" s="13"/>
      <c r="M41" s="13">
        <f t="shared" si="7"/>
        <v>527040</v>
      </c>
      <c r="N41" s="13"/>
      <c r="O41" s="14">
        <v>140</v>
      </c>
      <c r="P41" s="13">
        <v>400</v>
      </c>
      <c r="Q41" s="13"/>
      <c r="R41" s="13">
        <f t="shared" si="8"/>
        <v>504000</v>
      </c>
      <c r="S41" s="13"/>
      <c r="T41" s="14">
        <v>150</v>
      </c>
      <c r="U41" s="13"/>
      <c r="V41" s="13"/>
      <c r="W41" s="13">
        <f t="shared" si="9"/>
        <v>0</v>
      </c>
      <c r="X41" s="13"/>
      <c r="Y41" s="14">
        <v>150</v>
      </c>
      <c r="Z41" s="13"/>
      <c r="AA41" s="13"/>
      <c r="AB41" s="13">
        <f t="shared" si="10"/>
        <v>0</v>
      </c>
      <c r="AC41" s="13"/>
      <c r="AD41" s="12">
        <f t="shared" si="2"/>
        <v>1385280</v>
      </c>
      <c r="AE41" s="12">
        <f t="shared" si="3"/>
        <v>1385280</v>
      </c>
      <c r="AF41" s="12">
        <f t="shared" si="4"/>
        <v>0</v>
      </c>
      <c r="AG41" s="11"/>
    </row>
    <row r="42" spans="1:33" s="10" customFormat="1" ht="16.2" customHeight="1" x14ac:dyDescent="0.25">
      <c r="A42" s="19">
        <v>31</v>
      </c>
      <c r="B42" s="18" t="s">
        <v>72</v>
      </c>
      <c r="C42" s="17" t="s">
        <v>21</v>
      </c>
      <c r="D42" s="16"/>
      <c r="E42" s="15">
        <v>120</v>
      </c>
      <c r="F42" s="13">
        <v>268</v>
      </c>
      <c r="G42" s="13">
        <v>0</v>
      </c>
      <c r="H42" s="13">
        <f t="shared" si="5"/>
        <v>289440</v>
      </c>
      <c r="I42" s="13">
        <f t="shared" si="6"/>
        <v>0</v>
      </c>
      <c r="J42" s="14">
        <v>120</v>
      </c>
      <c r="K42" s="13">
        <v>374</v>
      </c>
      <c r="L42" s="13"/>
      <c r="M42" s="13">
        <f t="shared" si="7"/>
        <v>403920</v>
      </c>
      <c r="N42" s="13"/>
      <c r="O42" s="14">
        <v>140</v>
      </c>
      <c r="P42" s="13">
        <v>377</v>
      </c>
      <c r="Q42" s="13"/>
      <c r="R42" s="13">
        <f t="shared" si="8"/>
        <v>475020</v>
      </c>
      <c r="S42" s="13"/>
      <c r="T42" s="14">
        <v>150</v>
      </c>
      <c r="U42" s="13"/>
      <c r="V42" s="13"/>
      <c r="W42" s="13">
        <f t="shared" si="9"/>
        <v>0</v>
      </c>
      <c r="X42" s="13"/>
      <c r="Y42" s="14">
        <v>150</v>
      </c>
      <c r="Z42" s="13"/>
      <c r="AA42" s="13"/>
      <c r="AB42" s="13">
        <f t="shared" si="10"/>
        <v>0</v>
      </c>
      <c r="AC42" s="13"/>
      <c r="AD42" s="12">
        <f t="shared" si="2"/>
        <v>1168380</v>
      </c>
      <c r="AE42" s="12">
        <f t="shared" si="3"/>
        <v>1168380</v>
      </c>
      <c r="AF42" s="12">
        <f t="shared" si="4"/>
        <v>0</v>
      </c>
      <c r="AG42" s="11"/>
    </row>
    <row r="43" spans="1:33" s="10" customFormat="1" ht="16.2" customHeight="1" x14ac:dyDescent="0.25">
      <c r="A43" s="19">
        <v>32</v>
      </c>
      <c r="B43" s="18" t="s">
        <v>71</v>
      </c>
      <c r="C43" s="17" t="s">
        <v>21</v>
      </c>
      <c r="D43" s="16">
        <v>27</v>
      </c>
      <c r="E43" s="15">
        <v>120</v>
      </c>
      <c r="F43" s="13">
        <v>413</v>
      </c>
      <c r="G43" s="13">
        <v>10</v>
      </c>
      <c r="H43" s="13">
        <f t="shared" si="5"/>
        <v>446040</v>
      </c>
      <c r="I43" s="13">
        <f t="shared" si="6"/>
        <v>10800</v>
      </c>
      <c r="J43" s="14">
        <v>120</v>
      </c>
      <c r="K43" s="13">
        <v>626</v>
      </c>
      <c r="L43" s="13"/>
      <c r="M43" s="13">
        <f t="shared" si="7"/>
        <v>676080</v>
      </c>
      <c r="N43" s="13"/>
      <c r="O43" s="14">
        <v>140</v>
      </c>
      <c r="P43" s="13">
        <v>784</v>
      </c>
      <c r="Q43" s="13"/>
      <c r="R43" s="13">
        <f t="shared" si="8"/>
        <v>987840</v>
      </c>
      <c r="S43" s="13"/>
      <c r="T43" s="14">
        <v>150</v>
      </c>
      <c r="U43" s="13">
        <v>466</v>
      </c>
      <c r="V43" s="13"/>
      <c r="W43" s="13">
        <f t="shared" si="9"/>
        <v>629100</v>
      </c>
      <c r="X43" s="13"/>
      <c r="Y43" s="14">
        <v>150</v>
      </c>
      <c r="Z43" s="13"/>
      <c r="AA43" s="13"/>
      <c r="AB43" s="13">
        <f t="shared" si="10"/>
        <v>0</v>
      </c>
      <c r="AC43" s="13"/>
      <c r="AD43" s="12">
        <f t="shared" ref="AD43:AD74" si="11">AE43+AF43</f>
        <v>2749860</v>
      </c>
      <c r="AE43" s="12">
        <f t="shared" ref="AE43:AE74" si="12">H43+M43+R43+W43+AB43</f>
        <v>2739060</v>
      </c>
      <c r="AF43" s="12">
        <f t="shared" ref="AF43:AF74" si="13">AC43+X43+S43+N43+I43</f>
        <v>10800</v>
      </c>
      <c r="AG43" s="11"/>
    </row>
    <row r="44" spans="1:33" s="10" customFormat="1" ht="16.2" customHeight="1" x14ac:dyDescent="0.25">
      <c r="A44" s="19">
        <v>33</v>
      </c>
      <c r="B44" s="18" t="s">
        <v>70</v>
      </c>
      <c r="C44" s="17" t="s">
        <v>21</v>
      </c>
      <c r="D44" s="16"/>
      <c r="E44" s="15">
        <v>120</v>
      </c>
      <c r="F44" s="13">
        <v>482</v>
      </c>
      <c r="G44" s="13">
        <v>0</v>
      </c>
      <c r="H44" s="13">
        <f t="shared" si="5"/>
        <v>520560</v>
      </c>
      <c r="I44" s="13">
        <f t="shared" si="6"/>
        <v>0</v>
      </c>
      <c r="J44" s="14">
        <v>120</v>
      </c>
      <c r="K44" s="13">
        <v>707</v>
      </c>
      <c r="L44" s="13"/>
      <c r="M44" s="13">
        <f t="shared" si="7"/>
        <v>763560</v>
      </c>
      <c r="N44" s="13"/>
      <c r="O44" s="14">
        <v>140</v>
      </c>
      <c r="P44" s="13">
        <v>667</v>
      </c>
      <c r="Q44" s="13"/>
      <c r="R44" s="13">
        <f t="shared" si="8"/>
        <v>840420</v>
      </c>
      <c r="S44" s="13"/>
      <c r="T44" s="14">
        <v>150</v>
      </c>
      <c r="U44" s="13">
        <v>439</v>
      </c>
      <c r="V44" s="13"/>
      <c r="W44" s="13">
        <f t="shared" si="9"/>
        <v>592650</v>
      </c>
      <c r="X44" s="13"/>
      <c r="Y44" s="14">
        <v>150</v>
      </c>
      <c r="Z44" s="13"/>
      <c r="AA44" s="13"/>
      <c r="AB44" s="13">
        <f t="shared" si="10"/>
        <v>0</v>
      </c>
      <c r="AC44" s="13"/>
      <c r="AD44" s="12">
        <f t="shared" si="11"/>
        <v>2717190</v>
      </c>
      <c r="AE44" s="12">
        <f t="shared" si="12"/>
        <v>2717190</v>
      </c>
      <c r="AF44" s="12">
        <f t="shared" si="13"/>
        <v>0</v>
      </c>
      <c r="AG44" s="11"/>
    </row>
    <row r="45" spans="1:33" s="10" customFormat="1" ht="16.2" customHeight="1" x14ac:dyDescent="0.25">
      <c r="A45" s="19">
        <v>34</v>
      </c>
      <c r="B45" s="18" t="s">
        <v>69</v>
      </c>
      <c r="C45" s="17" t="s">
        <v>21</v>
      </c>
      <c r="D45" s="16"/>
      <c r="E45" s="15">
        <v>120</v>
      </c>
      <c r="F45" s="13">
        <v>401</v>
      </c>
      <c r="G45" s="13">
        <v>0</v>
      </c>
      <c r="H45" s="13">
        <f t="shared" si="5"/>
        <v>433080</v>
      </c>
      <c r="I45" s="13">
        <f t="shared" si="6"/>
        <v>0</v>
      </c>
      <c r="J45" s="14">
        <v>120</v>
      </c>
      <c r="K45" s="13">
        <v>556</v>
      </c>
      <c r="L45" s="13"/>
      <c r="M45" s="13">
        <f t="shared" si="7"/>
        <v>600480</v>
      </c>
      <c r="N45" s="13"/>
      <c r="O45" s="14">
        <v>140</v>
      </c>
      <c r="P45" s="13">
        <v>465</v>
      </c>
      <c r="Q45" s="13"/>
      <c r="R45" s="13">
        <f t="shared" si="8"/>
        <v>585900</v>
      </c>
      <c r="S45" s="13"/>
      <c r="T45" s="14">
        <v>150</v>
      </c>
      <c r="U45" s="13"/>
      <c r="V45" s="13"/>
      <c r="W45" s="13">
        <f t="shared" si="9"/>
        <v>0</v>
      </c>
      <c r="X45" s="13"/>
      <c r="Y45" s="14">
        <v>150</v>
      </c>
      <c r="Z45" s="13"/>
      <c r="AA45" s="13"/>
      <c r="AB45" s="13">
        <f t="shared" si="10"/>
        <v>0</v>
      </c>
      <c r="AC45" s="13"/>
      <c r="AD45" s="12">
        <f t="shared" si="11"/>
        <v>1619460</v>
      </c>
      <c r="AE45" s="12">
        <f t="shared" si="12"/>
        <v>1619460</v>
      </c>
      <c r="AF45" s="12">
        <f t="shared" si="13"/>
        <v>0</v>
      </c>
      <c r="AG45" s="11"/>
    </row>
    <row r="46" spans="1:33" s="10" customFormat="1" ht="16.2" customHeight="1" x14ac:dyDescent="0.25">
      <c r="A46" s="19">
        <v>35</v>
      </c>
      <c r="B46" s="18" t="s">
        <v>68</v>
      </c>
      <c r="C46" s="17" t="s">
        <v>21</v>
      </c>
      <c r="D46" s="16"/>
      <c r="E46" s="15">
        <v>120</v>
      </c>
      <c r="F46" s="13">
        <v>151</v>
      </c>
      <c r="G46" s="13">
        <v>0</v>
      </c>
      <c r="H46" s="13">
        <f t="shared" si="5"/>
        <v>163080</v>
      </c>
      <c r="I46" s="13">
        <f t="shared" si="6"/>
        <v>0</v>
      </c>
      <c r="J46" s="14">
        <v>120</v>
      </c>
      <c r="K46" s="13">
        <v>193</v>
      </c>
      <c r="L46" s="13"/>
      <c r="M46" s="13">
        <f t="shared" si="7"/>
        <v>208440</v>
      </c>
      <c r="N46" s="13"/>
      <c r="O46" s="14">
        <v>140</v>
      </c>
      <c r="P46" s="13">
        <v>196</v>
      </c>
      <c r="Q46" s="13"/>
      <c r="R46" s="13">
        <f t="shared" si="8"/>
        <v>246960</v>
      </c>
      <c r="S46" s="13"/>
      <c r="T46" s="14">
        <v>150</v>
      </c>
      <c r="U46" s="13"/>
      <c r="V46" s="13"/>
      <c r="W46" s="13">
        <f t="shared" si="9"/>
        <v>0</v>
      </c>
      <c r="X46" s="13"/>
      <c r="Y46" s="14">
        <v>150</v>
      </c>
      <c r="Z46" s="13"/>
      <c r="AA46" s="13"/>
      <c r="AB46" s="13">
        <f t="shared" si="10"/>
        <v>0</v>
      </c>
      <c r="AC46" s="13"/>
      <c r="AD46" s="12">
        <f t="shared" si="11"/>
        <v>618480</v>
      </c>
      <c r="AE46" s="12">
        <f t="shared" si="12"/>
        <v>618480</v>
      </c>
      <c r="AF46" s="12">
        <f t="shared" si="13"/>
        <v>0</v>
      </c>
      <c r="AG46" s="11"/>
    </row>
    <row r="47" spans="1:33" s="10" customFormat="1" ht="16.2" customHeight="1" x14ac:dyDescent="0.25">
      <c r="A47" s="19">
        <v>36</v>
      </c>
      <c r="B47" s="18" t="s">
        <v>67</v>
      </c>
      <c r="C47" s="17" t="s">
        <v>57</v>
      </c>
      <c r="D47" s="16"/>
      <c r="E47" s="15">
        <v>120</v>
      </c>
      <c r="F47" s="13">
        <v>583</v>
      </c>
      <c r="G47" s="13">
        <v>0</v>
      </c>
      <c r="H47" s="13">
        <f t="shared" si="5"/>
        <v>629640</v>
      </c>
      <c r="I47" s="13">
        <f t="shared" si="6"/>
        <v>0</v>
      </c>
      <c r="J47" s="14">
        <v>120</v>
      </c>
      <c r="K47" s="13">
        <v>1047</v>
      </c>
      <c r="L47" s="13"/>
      <c r="M47" s="13">
        <f t="shared" si="7"/>
        <v>1130760</v>
      </c>
      <c r="N47" s="13"/>
      <c r="O47" s="14">
        <v>140</v>
      </c>
      <c r="P47" s="13">
        <v>850</v>
      </c>
      <c r="Q47" s="13"/>
      <c r="R47" s="13">
        <f t="shared" si="8"/>
        <v>1071000</v>
      </c>
      <c r="S47" s="13"/>
      <c r="T47" s="14">
        <v>150</v>
      </c>
      <c r="U47" s="13">
        <v>625</v>
      </c>
      <c r="V47" s="13"/>
      <c r="W47" s="13">
        <f t="shared" si="9"/>
        <v>843750</v>
      </c>
      <c r="X47" s="13"/>
      <c r="Y47" s="14">
        <v>150</v>
      </c>
      <c r="Z47" s="13"/>
      <c r="AA47" s="13"/>
      <c r="AB47" s="13">
        <f t="shared" si="10"/>
        <v>0</v>
      </c>
      <c r="AC47" s="13"/>
      <c r="AD47" s="12">
        <f t="shared" si="11"/>
        <v>3675150</v>
      </c>
      <c r="AE47" s="12">
        <f t="shared" si="12"/>
        <v>3675150</v>
      </c>
      <c r="AF47" s="12">
        <f t="shared" si="13"/>
        <v>0</v>
      </c>
      <c r="AG47" s="11"/>
    </row>
    <row r="48" spans="1:33" s="10" customFormat="1" ht="16.2" customHeight="1" x14ac:dyDescent="0.25">
      <c r="A48" s="19">
        <v>37</v>
      </c>
      <c r="B48" s="18" t="s">
        <v>66</v>
      </c>
      <c r="C48" s="17" t="s">
        <v>21</v>
      </c>
      <c r="D48" s="16">
        <v>30</v>
      </c>
      <c r="E48" s="15">
        <v>120</v>
      </c>
      <c r="F48" s="13">
        <v>323</v>
      </c>
      <c r="G48" s="13">
        <v>0</v>
      </c>
      <c r="H48" s="13">
        <f t="shared" si="5"/>
        <v>348840</v>
      </c>
      <c r="I48" s="13">
        <f t="shared" si="6"/>
        <v>0</v>
      </c>
      <c r="J48" s="14">
        <v>120</v>
      </c>
      <c r="K48" s="13">
        <v>435</v>
      </c>
      <c r="L48" s="13"/>
      <c r="M48" s="13">
        <f t="shared" si="7"/>
        <v>469800</v>
      </c>
      <c r="N48" s="13"/>
      <c r="O48" s="14">
        <v>140</v>
      </c>
      <c r="P48" s="13">
        <v>398</v>
      </c>
      <c r="Q48" s="13"/>
      <c r="R48" s="13">
        <f t="shared" si="8"/>
        <v>501480</v>
      </c>
      <c r="S48" s="13"/>
      <c r="T48" s="14">
        <v>150</v>
      </c>
      <c r="U48" s="13"/>
      <c r="V48" s="13"/>
      <c r="W48" s="13">
        <f t="shared" si="9"/>
        <v>0</v>
      </c>
      <c r="X48" s="13"/>
      <c r="Y48" s="14">
        <v>150</v>
      </c>
      <c r="Z48" s="13"/>
      <c r="AA48" s="13"/>
      <c r="AB48" s="13">
        <f t="shared" si="10"/>
        <v>0</v>
      </c>
      <c r="AC48" s="13"/>
      <c r="AD48" s="12">
        <f t="shared" si="11"/>
        <v>1320120</v>
      </c>
      <c r="AE48" s="12">
        <f t="shared" si="12"/>
        <v>1320120</v>
      </c>
      <c r="AF48" s="12">
        <f t="shared" si="13"/>
        <v>0</v>
      </c>
      <c r="AG48" s="11"/>
    </row>
    <row r="49" spans="1:33" s="10" customFormat="1" ht="16.2" customHeight="1" x14ac:dyDescent="0.25">
      <c r="A49" s="19">
        <v>38</v>
      </c>
      <c r="B49" s="18" t="s">
        <v>65</v>
      </c>
      <c r="C49" s="17" t="s">
        <v>21</v>
      </c>
      <c r="D49" s="16">
        <v>45</v>
      </c>
      <c r="E49" s="15">
        <v>120</v>
      </c>
      <c r="F49" s="13">
        <v>734</v>
      </c>
      <c r="G49" s="13">
        <v>0</v>
      </c>
      <c r="H49" s="13">
        <f t="shared" si="5"/>
        <v>792720</v>
      </c>
      <c r="I49" s="13">
        <f t="shared" si="6"/>
        <v>0</v>
      </c>
      <c r="J49" s="14">
        <v>120</v>
      </c>
      <c r="K49" s="13">
        <v>1052</v>
      </c>
      <c r="L49" s="13"/>
      <c r="M49" s="13">
        <f t="shared" si="7"/>
        <v>1136160</v>
      </c>
      <c r="N49" s="13"/>
      <c r="O49" s="14">
        <v>140</v>
      </c>
      <c r="P49" s="13">
        <v>1049</v>
      </c>
      <c r="Q49" s="13"/>
      <c r="R49" s="13">
        <f t="shared" si="8"/>
        <v>1321740</v>
      </c>
      <c r="S49" s="13"/>
      <c r="T49" s="14">
        <v>150</v>
      </c>
      <c r="U49" s="13">
        <v>1052</v>
      </c>
      <c r="V49" s="13"/>
      <c r="W49" s="13">
        <f t="shared" si="9"/>
        <v>1420200</v>
      </c>
      <c r="X49" s="13"/>
      <c r="Y49" s="14">
        <v>150</v>
      </c>
      <c r="Z49" s="13"/>
      <c r="AA49" s="13"/>
      <c r="AB49" s="13">
        <f t="shared" si="10"/>
        <v>0</v>
      </c>
      <c r="AC49" s="13"/>
      <c r="AD49" s="12">
        <f t="shared" si="11"/>
        <v>4670820</v>
      </c>
      <c r="AE49" s="12">
        <f t="shared" si="12"/>
        <v>4670820</v>
      </c>
      <c r="AF49" s="12">
        <f t="shared" si="13"/>
        <v>0</v>
      </c>
      <c r="AG49" s="11"/>
    </row>
    <row r="50" spans="1:33" s="10" customFormat="1" ht="16.2" customHeight="1" x14ac:dyDescent="0.25">
      <c r="A50" s="19">
        <v>39</v>
      </c>
      <c r="B50" s="18" t="s">
        <v>64</v>
      </c>
      <c r="C50" s="17" t="s">
        <v>57</v>
      </c>
      <c r="D50" s="16"/>
      <c r="E50" s="15">
        <v>120</v>
      </c>
      <c r="F50" s="13">
        <v>861</v>
      </c>
      <c r="G50" s="13">
        <v>0</v>
      </c>
      <c r="H50" s="13">
        <f t="shared" si="5"/>
        <v>929880</v>
      </c>
      <c r="I50" s="13">
        <f t="shared" si="6"/>
        <v>0</v>
      </c>
      <c r="J50" s="14">
        <v>120</v>
      </c>
      <c r="K50" s="13">
        <v>1242</v>
      </c>
      <c r="L50" s="13"/>
      <c r="M50" s="13">
        <f t="shared" si="7"/>
        <v>1341360</v>
      </c>
      <c r="N50" s="13"/>
      <c r="O50" s="14">
        <v>140</v>
      </c>
      <c r="P50" s="13">
        <v>1231</v>
      </c>
      <c r="Q50" s="13"/>
      <c r="R50" s="13">
        <f t="shared" si="8"/>
        <v>1551060</v>
      </c>
      <c r="S50" s="13"/>
      <c r="T50" s="14">
        <v>150</v>
      </c>
      <c r="U50" s="13"/>
      <c r="V50" s="13"/>
      <c r="W50" s="13">
        <f t="shared" si="9"/>
        <v>0</v>
      </c>
      <c r="X50" s="13"/>
      <c r="Y50" s="14">
        <v>150</v>
      </c>
      <c r="Z50" s="13"/>
      <c r="AA50" s="13"/>
      <c r="AB50" s="13">
        <f t="shared" si="10"/>
        <v>0</v>
      </c>
      <c r="AC50" s="13"/>
      <c r="AD50" s="12">
        <f t="shared" si="11"/>
        <v>3822300</v>
      </c>
      <c r="AE50" s="12">
        <f t="shared" si="12"/>
        <v>3822300</v>
      </c>
      <c r="AF50" s="12">
        <f t="shared" si="13"/>
        <v>0</v>
      </c>
      <c r="AG50" s="11"/>
    </row>
    <row r="51" spans="1:33" s="10" customFormat="1" ht="16.2" customHeight="1" x14ac:dyDescent="0.25">
      <c r="A51" s="19">
        <v>40</v>
      </c>
      <c r="B51" s="18" t="s">
        <v>63</v>
      </c>
      <c r="C51" s="17" t="s">
        <v>21</v>
      </c>
      <c r="D51" s="16"/>
      <c r="E51" s="15">
        <v>120</v>
      </c>
      <c r="F51" s="13">
        <v>994</v>
      </c>
      <c r="G51" s="13">
        <v>0</v>
      </c>
      <c r="H51" s="13">
        <f t="shared" si="5"/>
        <v>1073520</v>
      </c>
      <c r="I51" s="13">
        <f t="shared" si="6"/>
        <v>0</v>
      </c>
      <c r="J51" s="14">
        <v>120</v>
      </c>
      <c r="K51" s="13">
        <v>1504</v>
      </c>
      <c r="L51" s="13"/>
      <c r="M51" s="13">
        <f t="shared" si="7"/>
        <v>1624320</v>
      </c>
      <c r="N51" s="13"/>
      <c r="O51" s="14">
        <v>140</v>
      </c>
      <c r="P51" s="13">
        <v>1274</v>
      </c>
      <c r="Q51" s="13"/>
      <c r="R51" s="13">
        <f t="shared" si="8"/>
        <v>1605240</v>
      </c>
      <c r="S51" s="13"/>
      <c r="T51" s="14">
        <v>150</v>
      </c>
      <c r="U51" s="13"/>
      <c r="V51" s="13"/>
      <c r="W51" s="13">
        <f t="shared" si="9"/>
        <v>0</v>
      </c>
      <c r="X51" s="13"/>
      <c r="Y51" s="14">
        <v>150</v>
      </c>
      <c r="Z51" s="13"/>
      <c r="AA51" s="13"/>
      <c r="AB51" s="13">
        <f t="shared" si="10"/>
        <v>0</v>
      </c>
      <c r="AC51" s="13"/>
      <c r="AD51" s="12">
        <f t="shared" si="11"/>
        <v>4303080</v>
      </c>
      <c r="AE51" s="12">
        <f t="shared" si="12"/>
        <v>4303080</v>
      </c>
      <c r="AF51" s="12">
        <f t="shared" si="13"/>
        <v>0</v>
      </c>
      <c r="AG51" s="11"/>
    </row>
    <row r="52" spans="1:33" s="10" customFormat="1" ht="16.2" customHeight="1" x14ac:dyDescent="0.25">
      <c r="A52" s="19">
        <v>41</v>
      </c>
      <c r="B52" s="18" t="s">
        <v>62</v>
      </c>
      <c r="C52" s="17" t="s">
        <v>21</v>
      </c>
      <c r="D52" s="16"/>
      <c r="E52" s="15">
        <v>120</v>
      </c>
      <c r="F52" s="13">
        <v>364</v>
      </c>
      <c r="G52" s="13">
        <v>0</v>
      </c>
      <c r="H52" s="13">
        <f t="shared" si="5"/>
        <v>393120</v>
      </c>
      <c r="I52" s="13">
        <f t="shared" si="6"/>
        <v>0</v>
      </c>
      <c r="J52" s="14">
        <v>120</v>
      </c>
      <c r="K52" s="13">
        <v>501</v>
      </c>
      <c r="L52" s="13"/>
      <c r="M52" s="13">
        <f t="shared" si="7"/>
        <v>541080</v>
      </c>
      <c r="N52" s="13"/>
      <c r="O52" s="14">
        <v>140</v>
      </c>
      <c r="P52" s="13">
        <v>395</v>
      </c>
      <c r="Q52" s="13"/>
      <c r="R52" s="13">
        <f t="shared" si="8"/>
        <v>497700</v>
      </c>
      <c r="S52" s="13"/>
      <c r="T52" s="14">
        <v>150</v>
      </c>
      <c r="U52" s="13"/>
      <c r="V52" s="13"/>
      <c r="W52" s="13">
        <f t="shared" si="9"/>
        <v>0</v>
      </c>
      <c r="X52" s="13"/>
      <c r="Y52" s="14">
        <v>150</v>
      </c>
      <c r="Z52" s="13"/>
      <c r="AA52" s="13"/>
      <c r="AB52" s="13">
        <f t="shared" si="10"/>
        <v>0</v>
      </c>
      <c r="AC52" s="13"/>
      <c r="AD52" s="12">
        <f t="shared" si="11"/>
        <v>1431900</v>
      </c>
      <c r="AE52" s="12">
        <f t="shared" si="12"/>
        <v>1431900</v>
      </c>
      <c r="AF52" s="12">
        <f t="shared" si="13"/>
        <v>0</v>
      </c>
      <c r="AG52" s="11"/>
    </row>
    <row r="53" spans="1:33" s="10" customFormat="1" ht="16.2" customHeight="1" x14ac:dyDescent="0.25">
      <c r="A53" s="19">
        <v>42</v>
      </c>
      <c r="B53" s="18" t="s">
        <v>61</v>
      </c>
      <c r="C53" s="17" t="s">
        <v>57</v>
      </c>
      <c r="D53" s="16"/>
      <c r="E53" s="15">
        <v>120</v>
      </c>
      <c r="F53" s="13">
        <v>580</v>
      </c>
      <c r="G53" s="13">
        <v>0</v>
      </c>
      <c r="H53" s="13">
        <f t="shared" si="5"/>
        <v>626400</v>
      </c>
      <c r="I53" s="13">
        <f t="shared" si="6"/>
        <v>0</v>
      </c>
      <c r="J53" s="14">
        <v>120</v>
      </c>
      <c r="K53" s="13">
        <v>854</v>
      </c>
      <c r="L53" s="13"/>
      <c r="M53" s="13">
        <f t="shared" si="7"/>
        <v>922320</v>
      </c>
      <c r="N53" s="13"/>
      <c r="O53" s="14">
        <v>140</v>
      </c>
      <c r="P53" s="13">
        <v>628</v>
      </c>
      <c r="Q53" s="13"/>
      <c r="R53" s="13">
        <f t="shared" si="8"/>
        <v>791280</v>
      </c>
      <c r="S53" s="13"/>
      <c r="T53" s="14">
        <v>150</v>
      </c>
      <c r="U53" s="13"/>
      <c r="V53" s="13"/>
      <c r="W53" s="13">
        <f t="shared" si="9"/>
        <v>0</v>
      </c>
      <c r="X53" s="13"/>
      <c r="Y53" s="14">
        <v>150</v>
      </c>
      <c r="Z53" s="13"/>
      <c r="AA53" s="13"/>
      <c r="AB53" s="13">
        <f t="shared" si="10"/>
        <v>0</v>
      </c>
      <c r="AC53" s="13"/>
      <c r="AD53" s="12">
        <f t="shared" si="11"/>
        <v>2340000</v>
      </c>
      <c r="AE53" s="12">
        <f t="shared" si="12"/>
        <v>2340000</v>
      </c>
      <c r="AF53" s="12">
        <f t="shared" si="13"/>
        <v>0</v>
      </c>
      <c r="AG53" s="11"/>
    </row>
    <row r="54" spans="1:33" s="10" customFormat="1" ht="16.2" customHeight="1" x14ac:dyDescent="0.25">
      <c r="A54" s="19">
        <v>43</v>
      </c>
      <c r="B54" s="18" t="s">
        <v>60</v>
      </c>
      <c r="C54" s="17" t="s">
        <v>57</v>
      </c>
      <c r="D54" s="16"/>
      <c r="E54" s="15">
        <v>120</v>
      </c>
      <c r="F54" s="13">
        <v>519</v>
      </c>
      <c r="G54" s="13">
        <v>0</v>
      </c>
      <c r="H54" s="13">
        <f t="shared" si="5"/>
        <v>560520</v>
      </c>
      <c r="I54" s="13">
        <f t="shared" si="6"/>
        <v>0</v>
      </c>
      <c r="J54" s="14">
        <v>120</v>
      </c>
      <c r="K54" s="13">
        <v>838</v>
      </c>
      <c r="L54" s="13"/>
      <c r="M54" s="13">
        <f t="shared" si="7"/>
        <v>905040</v>
      </c>
      <c r="N54" s="13"/>
      <c r="O54" s="14">
        <v>140</v>
      </c>
      <c r="P54" s="13">
        <v>665</v>
      </c>
      <c r="Q54" s="13"/>
      <c r="R54" s="13">
        <f t="shared" si="8"/>
        <v>837900</v>
      </c>
      <c r="S54" s="13"/>
      <c r="T54" s="14">
        <v>150</v>
      </c>
      <c r="U54" s="13"/>
      <c r="V54" s="13"/>
      <c r="W54" s="13">
        <f t="shared" si="9"/>
        <v>0</v>
      </c>
      <c r="X54" s="13"/>
      <c r="Y54" s="14">
        <v>150</v>
      </c>
      <c r="Z54" s="13"/>
      <c r="AA54" s="13"/>
      <c r="AB54" s="13">
        <f t="shared" si="10"/>
        <v>0</v>
      </c>
      <c r="AC54" s="13"/>
      <c r="AD54" s="12">
        <f t="shared" si="11"/>
        <v>2303460</v>
      </c>
      <c r="AE54" s="12">
        <f t="shared" si="12"/>
        <v>2303460</v>
      </c>
      <c r="AF54" s="12">
        <f t="shared" si="13"/>
        <v>0</v>
      </c>
      <c r="AG54" s="11"/>
    </row>
    <row r="55" spans="1:33" s="10" customFormat="1" ht="16.2" customHeight="1" x14ac:dyDescent="0.25">
      <c r="A55" s="19">
        <v>44</v>
      </c>
      <c r="B55" s="18" t="s">
        <v>59</v>
      </c>
      <c r="C55" s="17" t="s">
        <v>57</v>
      </c>
      <c r="D55" s="16">
        <v>42</v>
      </c>
      <c r="E55" s="15">
        <v>120</v>
      </c>
      <c r="F55" s="13">
        <v>577</v>
      </c>
      <c r="G55" s="13">
        <v>0</v>
      </c>
      <c r="H55" s="13">
        <f t="shared" si="5"/>
        <v>623160</v>
      </c>
      <c r="I55" s="13">
        <f t="shared" si="6"/>
        <v>0</v>
      </c>
      <c r="J55" s="14">
        <v>120</v>
      </c>
      <c r="K55" s="13">
        <v>899</v>
      </c>
      <c r="L55" s="13"/>
      <c r="M55" s="13">
        <f t="shared" si="7"/>
        <v>970920</v>
      </c>
      <c r="N55" s="13"/>
      <c r="O55" s="14">
        <v>140</v>
      </c>
      <c r="P55" s="13">
        <v>744</v>
      </c>
      <c r="Q55" s="13"/>
      <c r="R55" s="13">
        <f t="shared" si="8"/>
        <v>937440</v>
      </c>
      <c r="S55" s="13"/>
      <c r="T55" s="14">
        <v>150</v>
      </c>
      <c r="U55" s="13">
        <v>810</v>
      </c>
      <c r="V55" s="13"/>
      <c r="W55" s="13">
        <f t="shared" si="9"/>
        <v>1093500</v>
      </c>
      <c r="X55" s="13"/>
      <c r="Y55" s="14">
        <v>150</v>
      </c>
      <c r="Z55" s="13"/>
      <c r="AA55" s="13"/>
      <c r="AB55" s="13">
        <f t="shared" si="10"/>
        <v>0</v>
      </c>
      <c r="AC55" s="13"/>
      <c r="AD55" s="12">
        <f t="shared" si="11"/>
        <v>3625020</v>
      </c>
      <c r="AE55" s="12">
        <f t="shared" si="12"/>
        <v>3625020</v>
      </c>
      <c r="AF55" s="12">
        <f t="shared" si="13"/>
        <v>0</v>
      </c>
      <c r="AG55" s="11"/>
    </row>
    <row r="56" spans="1:33" s="10" customFormat="1" ht="16.2" customHeight="1" x14ac:dyDescent="0.25">
      <c r="A56" s="19">
        <v>45</v>
      </c>
      <c r="B56" s="18" t="s">
        <v>58</v>
      </c>
      <c r="C56" s="17" t="s">
        <v>21</v>
      </c>
      <c r="D56" s="16"/>
      <c r="E56" s="15">
        <v>120</v>
      </c>
      <c r="F56" s="13">
        <v>208</v>
      </c>
      <c r="G56" s="13">
        <v>0</v>
      </c>
      <c r="H56" s="13">
        <f t="shared" si="5"/>
        <v>224640</v>
      </c>
      <c r="I56" s="13">
        <f t="shared" si="6"/>
        <v>0</v>
      </c>
      <c r="J56" s="14">
        <v>120</v>
      </c>
      <c r="K56" s="13">
        <v>264</v>
      </c>
      <c r="L56" s="13"/>
      <c r="M56" s="13">
        <f t="shared" si="7"/>
        <v>285120</v>
      </c>
      <c r="N56" s="13"/>
      <c r="O56" s="14">
        <v>140</v>
      </c>
      <c r="P56" s="13">
        <v>255</v>
      </c>
      <c r="Q56" s="13"/>
      <c r="R56" s="13">
        <f t="shared" si="8"/>
        <v>321300</v>
      </c>
      <c r="S56" s="13"/>
      <c r="T56" s="14">
        <v>150</v>
      </c>
      <c r="U56" s="13"/>
      <c r="V56" s="13"/>
      <c r="W56" s="13">
        <f t="shared" si="9"/>
        <v>0</v>
      </c>
      <c r="X56" s="13"/>
      <c r="Y56" s="14">
        <v>150</v>
      </c>
      <c r="Z56" s="13"/>
      <c r="AA56" s="13"/>
      <c r="AB56" s="13">
        <f t="shared" si="10"/>
        <v>0</v>
      </c>
      <c r="AC56" s="13"/>
      <c r="AD56" s="12">
        <f t="shared" si="11"/>
        <v>831060</v>
      </c>
      <c r="AE56" s="12">
        <f t="shared" si="12"/>
        <v>831060</v>
      </c>
      <c r="AF56" s="12">
        <f t="shared" si="13"/>
        <v>0</v>
      </c>
      <c r="AG56" s="11"/>
    </row>
    <row r="57" spans="1:33" s="32" customFormat="1" ht="63" customHeight="1" x14ac:dyDescent="0.25">
      <c r="A57" s="31" t="s">
        <v>57</v>
      </c>
      <c r="B57" s="30" t="s">
        <v>56</v>
      </c>
      <c r="C57" s="29"/>
      <c r="D57" s="28"/>
      <c r="E57" s="27"/>
      <c r="F57" s="25">
        <f>SUM(F58:F89)</f>
        <v>37247</v>
      </c>
      <c r="G57" s="25">
        <f>SUM(G58:G89)</f>
        <v>1523</v>
      </c>
      <c r="H57" s="25">
        <f>SUM(H58:H89)</f>
        <v>60340140</v>
      </c>
      <c r="I57" s="25">
        <f>SUM(I58:I89)</f>
        <v>2467260</v>
      </c>
      <c r="J57" s="26"/>
      <c r="K57" s="25">
        <f>SUM(K58:K89)</f>
        <v>57536</v>
      </c>
      <c r="L57" s="25">
        <f>SUM(L58:L89)</f>
        <v>0</v>
      </c>
      <c r="M57" s="25">
        <f>SUM(M58:M89)</f>
        <v>93208320</v>
      </c>
      <c r="N57" s="25">
        <f>SUM(N58:N89)</f>
        <v>0</v>
      </c>
      <c r="O57" s="26"/>
      <c r="P57" s="25">
        <f>SUM(P58:P89)</f>
        <v>53221</v>
      </c>
      <c r="Q57" s="25">
        <f>SUM(Q58:Q89)</f>
        <v>0</v>
      </c>
      <c r="R57" s="25">
        <f>SUM(R58:R89)</f>
        <v>100587690</v>
      </c>
      <c r="S57" s="25">
        <f>SUM(S58:S89)</f>
        <v>0</v>
      </c>
      <c r="T57" s="26"/>
      <c r="U57" s="25">
        <f t="shared" ref="U57:AC57" si="14">SUM(U58:U89)</f>
        <v>19413</v>
      </c>
      <c r="V57" s="25">
        <f t="shared" si="14"/>
        <v>0</v>
      </c>
      <c r="W57" s="25">
        <f t="shared" si="14"/>
        <v>40184910</v>
      </c>
      <c r="X57" s="25">
        <f t="shared" si="14"/>
        <v>0</v>
      </c>
      <c r="Y57" s="26">
        <f t="shared" si="14"/>
        <v>7360</v>
      </c>
      <c r="Z57" s="25">
        <f t="shared" si="14"/>
        <v>6527</v>
      </c>
      <c r="AA57" s="25">
        <f t="shared" si="14"/>
        <v>0</v>
      </c>
      <c r="AB57" s="25">
        <f t="shared" si="14"/>
        <v>13510890</v>
      </c>
      <c r="AC57" s="25">
        <f t="shared" si="14"/>
        <v>0</v>
      </c>
      <c r="AD57" s="24">
        <f t="shared" si="11"/>
        <v>310299210</v>
      </c>
      <c r="AE57" s="24">
        <f t="shared" si="12"/>
        <v>307831950</v>
      </c>
      <c r="AF57" s="24">
        <f t="shared" si="13"/>
        <v>2467260</v>
      </c>
      <c r="AG57" s="25">
        <f>SUM(AG58:AG89)</f>
        <v>0</v>
      </c>
    </row>
    <row r="58" spans="1:33" s="10" customFormat="1" ht="16.2" customHeight="1" x14ac:dyDescent="0.25">
      <c r="A58" s="19">
        <v>1</v>
      </c>
      <c r="B58" s="18" t="s">
        <v>55</v>
      </c>
      <c r="C58" s="17" t="s">
        <v>0</v>
      </c>
      <c r="D58" s="16">
        <v>63</v>
      </c>
      <c r="E58" s="15">
        <v>180</v>
      </c>
      <c r="F58" s="13">
        <v>907</v>
      </c>
      <c r="G58" s="13">
        <v>0</v>
      </c>
      <c r="H58" s="13">
        <f t="shared" ref="H58:H89" si="15">E58*F58*9</f>
        <v>1469340</v>
      </c>
      <c r="I58" s="13">
        <f t="shared" ref="I58:I89" si="16">E58*G58*9</f>
        <v>0</v>
      </c>
      <c r="J58" s="14">
        <v>180</v>
      </c>
      <c r="K58" s="13">
        <v>1358</v>
      </c>
      <c r="L58" s="13"/>
      <c r="M58" s="13">
        <f t="shared" ref="M58:M89" si="17">J58*K58*9</f>
        <v>2199960</v>
      </c>
      <c r="N58" s="13">
        <f>J58*L58*9</f>
        <v>0</v>
      </c>
      <c r="O58" s="14">
        <v>210</v>
      </c>
      <c r="P58" s="13">
        <v>1254</v>
      </c>
      <c r="Q58" s="13"/>
      <c r="R58" s="13">
        <f t="shared" ref="R58:R89" si="18">O58*P58*9</f>
        <v>2370060</v>
      </c>
      <c r="S58" s="13"/>
      <c r="T58" s="14">
        <v>230</v>
      </c>
      <c r="U58" s="13">
        <v>1067</v>
      </c>
      <c r="V58" s="13"/>
      <c r="W58" s="13">
        <f t="shared" ref="W58:W89" si="19">T58*U58*9</f>
        <v>2208690</v>
      </c>
      <c r="X58" s="13"/>
      <c r="Y58" s="14">
        <v>230</v>
      </c>
      <c r="Z58" s="13"/>
      <c r="AA58" s="13"/>
      <c r="AB58" s="13">
        <f>Y58*Z58*9</f>
        <v>0</v>
      </c>
      <c r="AC58" s="13"/>
      <c r="AD58" s="12">
        <f t="shared" si="11"/>
        <v>8248050</v>
      </c>
      <c r="AE58" s="12">
        <f t="shared" si="12"/>
        <v>8248050</v>
      </c>
      <c r="AF58" s="12">
        <f t="shared" si="13"/>
        <v>0</v>
      </c>
      <c r="AG58" s="11"/>
    </row>
    <row r="59" spans="1:33" s="10" customFormat="1" ht="16.2" customHeight="1" x14ac:dyDescent="0.25">
      <c r="A59" s="19">
        <v>2</v>
      </c>
      <c r="B59" s="18" t="s">
        <v>54</v>
      </c>
      <c r="C59" s="17" t="s">
        <v>0</v>
      </c>
      <c r="D59" s="16"/>
      <c r="E59" s="15">
        <v>180</v>
      </c>
      <c r="F59" s="13">
        <v>1468</v>
      </c>
      <c r="G59" s="13">
        <v>239</v>
      </c>
      <c r="H59" s="13">
        <f t="shared" si="15"/>
        <v>2378160</v>
      </c>
      <c r="I59" s="13">
        <f t="shared" si="16"/>
        <v>387180</v>
      </c>
      <c r="J59" s="14">
        <v>180</v>
      </c>
      <c r="K59" s="13">
        <v>2289</v>
      </c>
      <c r="L59" s="13"/>
      <c r="M59" s="13">
        <f t="shared" si="17"/>
        <v>3708180</v>
      </c>
      <c r="N59" s="13"/>
      <c r="O59" s="14">
        <v>210</v>
      </c>
      <c r="P59" s="13">
        <v>2355</v>
      </c>
      <c r="Q59" s="13"/>
      <c r="R59" s="13">
        <f t="shared" si="18"/>
        <v>4450950</v>
      </c>
      <c r="S59" s="13"/>
      <c r="T59" s="14">
        <v>230</v>
      </c>
      <c r="U59" s="13"/>
      <c r="V59" s="13"/>
      <c r="W59" s="13">
        <f t="shared" si="19"/>
        <v>0</v>
      </c>
      <c r="X59" s="13"/>
      <c r="Y59" s="14">
        <v>230</v>
      </c>
      <c r="Z59" s="13"/>
      <c r="AA59" s="13"/>
      <c r="AB59" s="13">
        <f t="shared" ref="AB59:AB89" si="20">Y59*Z59*9</f>
        <v>0</v>
      </c>
      <c r="AC59" s="13"/>
      <c r="AD59" s="12">
        <f t="shared" si="11"/>
        <v>10924470</v>
      </c>
      <c r="AE59" s="12">
        <f t="shared" si="12"/>
        <v>10537290</v>
      </c>
      <c r="AF59" s="12">
        <f t="shared" si="13"/>
        <v>387180</v>
      </c>
      <c r="AG59" s="11"/>
    </row>
    <row r="60" spans="1:33" s="10" customFormat="1" ht="16.2" customHeight="1" x14ac:dyDescent="0.25">
      <c r="A60" s="19">
        <v>3</v>
      </c>
      <c r="B60" s="18" t="s">
        <v>53</v>
      </c>
      <c r="C60" s="17" t="s">
        <v>0</v>
      </c>
      <c r="D60" s="16"/>
      <c r="E60" s="15">
        <v>180</v>
      </c>
      <c r="F60" s="13">
        <v>666</v>
      </c>
      <c r="G60" s="13">
        <v>0</v>
      </c>
      <c r="H60" s="13">
        <f t="shared" si="15"/>
        <v>1078920</v>
      </c>
      <c r="I60" s="13">
        <f t="shared" si="16"/>
        <v>0</v>
      </c>
      <c r="J60" s="14">
        <v>180</v>
      </c>
      <c r="K60" s="13">
        <v>971</v>
      </c>
      <c r="L60" s="13"/>
      <c r="M60" s="13">
        <f t="shared" si="17"/>
        <v>1573020</v>
      </c>
      <c r="N60" s="13"/>
      <c r="O60" s="14">
        <v>210</v>
      </c>
      <c r="P60" s="13">
        <v>845</v>
      </c>
      <c r="Q60" s="13"/>
      <c r="R60" s="13">
        <f t="shared" si="18"/>
        <v>1597050</v>
      </c>
      <c r="S60" s="13"/>
      <c r="T60" s="14">
        <v>230</v>
      </c>
      <c r="U60" s="13"/>
      <c r="V60" s="13"/>
      <c r="W60" s="13">
        <f t="shared" si="19"/>
        <v>0</v>
      </c>
      <c r="X60" s="13"/>
      <c r="Y60" s="14">
        <v>230</v>
      </c>
      <c r="Z60" s="13"/>
      <c r="AA60" s="13"/>
      <c r="AB60" s="13">
        <f t="shared" si="20"/>
        <v>0</v>
      </c>
      <c r="AC60" s="13"/>
      <c r="AD60" s="12">
        <f t="shared" si="11"/>
        <v>4248990</v>
      </c>
      <c r="AE60" s="12">
        <f t="shared" si="12"/>
        <v>4248990</v>
      </c>
      <c r="AF60" s="12">
        <f t="shared" si="13"/>
        <v>0</v>
      </c>
      <c r="AG60" s="11"/>
    </row>
    <row r="61" spans="1:33" s="10" customFormat="1" ht="16.2" customHeight="1" x14ac:dyDescent="0.25">
      <c r="A61" s="19">
        <v>4</v>
      </c>
      <c r="B61" s="18" t="s">
        <v>52</v>
      </c>
      <c r="C61" s="17" t="s">
        <v>0</v>
      </c>
      <c r="D61" s="16">
        <v>61.09</v>
      </c>
      <c r="E61" s="15">
        <v>180</v>
      </c>
      <c r="F61" s="13">
        <v>1016</v>
      </c>
      <c r="G61" s="13">
        <v>0</v>
      </c>
      <c r="H61" s="13">
        <f t="shared" si="15"/>
        <v>1645920</v>
      </c>
      <c r="I61" s="13">
        <f t="shared" si="16"/>
        <v>0</v>
      </c>
      <c r="J61" s="14">
        <v>180</v>
      </c>
      <c r="K61" s="13">
        <v>1409</v>
      </c>
      <c r="L61" s="13"/>
      <c r="M61" s="13">
        <f t="shared" si="17"/>
        <v>2282580</v>
      </c>
      <c r="N61" s="13"/>
      <c r="O61" s="14">
        <v>210</v>
      </c>
      <c r="P61" s="13">
        <v>1284</v>
      </c>
      <c r="Q61" s="13"/>
      <c r="R61" s="13">
        <f t="shared" si="18"/>
        <v>2426760</v>
      </c>
      <c r="S61" s="13"/>
      <c r="T61" s="14">
        <v>230</v>
      </c>
      <c r="U61" s="13"/>
      <c r="V61" s="13"/>
      <c r="W61" s="13">
        <f t="shared" si="19"/>
        <v>0</v>
      </c>
      <c r="X61" s="13"/>
      <c r="Y61" s="14">
        <v>230</v>
      </c>
      <c r="Z61" s="13">
        <v>1148</v>
      </c>
      <c r="AA61" s="13"/>
      <c r="AB61" s="13">
        <f t="shared" si="20"/>
        <v>2376360</v>
      </c>
      <c r="AC61" s="13"/>
      <c r="AD61" s="12">
        <f t="shared" si="11"/>
        <v>8731620</v>
      </c>
      <c r="AE61" s="12">
        <f t="shared" si="12"/>
        <v>8731620</v>
      </c>
      <c r="AF61" s="12">
        <f t="shared" si="13"/>
        <v>0</v>
      </c>
      <c r="AG61" s="11"/>
    </row>
    <row r="62" spans="1:33" s="10" customFormat="1" ht="16.2" customHeight="1" x14ac:dyDescent="0.25">
      <c r="A62" s="19">
        <v>5</v>
      </c>
      <c r="B62" s="18" t="s">
        <v>51</v>
      </c>
      <c r="C62" s="17" t="s">
        <v>0</v>
      </c>
      <c r="D62" s="16"/>
      <c r="E62" s="15">
        <v>180</v>
      </c>
      <c r="F62" s="13">
        <v>1265</v>
      </c>
      <c r="G62" s="13">
        <v>8</v>
      </c>
      <c r="H62" s="13">
        <f t="shared" si="15"/>
        <v>2049300</v>
      </c>
      <c r="I62" s="13">
        <f t="shared" si="16"/>
        <v>12960</v>
      </c>
      <c r="J62" s="14">
        <v>180</v>
      </c>
      <c r="K62" s="13">
        <v>1782</v>
      </c>
      <c r="L62" s="13"/>
      <c r="M62" s="13">
        <f t="shared" si="17"/>
        <v>2886840</v>
      </c>
      <c r="N62" s="13"/>
      <c r="O62" s="14">
        <v>210</v>
      </c>
      <c r="P62" s="13">
        <v>1694</v>
      </c>
      <c r="Q62" s="13"/>
      <c r="R62" s="13">
        <f t="shared" si="18"/>
        <v>3201660</v>
      </c>
      <c r="S62" s="13"/>
      <c r="T62" s="14">
        <v>230</v>
      </c>
      <c r="U62" s="13"/>
      <c r="V62" s="13"/>
      <c r="W62" s="13">
        <f t="shared" si="19"/>
        <v>0</v>
      </c>
      <c r="X62" s="13"/>
      <c r="Y62" s="14">
        <v>230</v>
      </c>
      <c r="Z62" s="13"/>
      <c r="AA62" s="13"/>
      <c r="AB62" s="13">
        <f t="shared" si="20"/>
        <v>0</v>
      </c>
      <c r="AC62" s="13"/>
      <c r="AD62" s="12">
        <f t="shared" si="11"/>
        <v>8150760</v>
      </c>
      <c r="AE62" s="12">
        <f t="shared" si="12"/>
        <v>8137800</v>
      </c>
      <c r="AF62" s="12">
        <f t="shared" si="13"/>
        <v>12960</v>
      </c>
      <c r="AG62" s="11"/>
    </row>
    <row r="63" spans="1:33" s="10" customFormat="1" ht="16.2" customHeight="1" x14ac:dyDescent="0.25">
      <c r="A63" s="19">
        <v>6</v>
      </c>
      <c r="B63" s="18" t="s">
        <v>50</v>
      </c>
      <c r="C63" s="17" t="s">
        <v>0</v>
      </c>
      <c r="D63" s="16"/>
      <c r="E63" s="15">
        <v>180</v>
      </c>
      <c r="F63" s="13">
        <v>1580</v>
      </c>
      <c r="G63" s="13">
        <v>0</v>
      </c>
      <c r="H63" s="13">
        <f t="shared" si="15"/>
        <v>2559600</v>
      </c>
      <c r="I63" s="13">
        <f t="shared" si="16"/>
        <v>0</v>
      </c>
      <c r="J63" s="14">
        <v>180</v>
      </c>
      <c r="K63" s="13">
        <v>2468</v>
      </c>
      <c r="L63" s="13"/>
      <c r="M63" s="13">
        <f t="shared" si="17"/>
        <v>3998160</v>
      </c>
      <c r="N63" s="13"/>
      <c r="O63" s="14">
        <v>210</v>
      </c>
      <c r="P63" s="13">
        <v>2275</v>
      </c>
      <c r="Q63" s="13"/>
      <c r="R63" s="13">
        <f t="shared" si="18"/>
        <v>4299750</v>
      </c>
      <c r="S63" s="13"/>
      <c r="T63" s="14">
        <v>230</v>
      </c>
      <c r="U63" s="13"/>
      <c r="V63" s="13"/>
      <c r="W63" s="13">
        <f t="shared" si="19"/>
        <v>0</v>
      </c>
      <c r="X63" s="13"/>
      <c r="Y63" s="14">
        <v>230</v>
      </c>
      <c r="Z63" s="13"/>
      <c r="AA63" s="13"/>
      <c r="AB63" s="13">
        <f t="shared" si="20"/>
        <v>0</v>
      </c>
      <c r="AC63" s="13"/>
      <c r="AD63" s="12">
        <f t="shared" si="11"/>
        <v>10857510</v>
      </c>
      <c r="AE63" s="12">
        <f t="shared" si="12"/>
        <v>10857510</v>
      </c>
      <c r="AF63" s="12">
        <f t="shared" si="13"/>
        <v>0</v>
      </c>
      <c r="AG63" s="11"/>
    </row>
    <row r="64" spans="1:33" s="10" customFormat="1" ht="16.2" customHeight="1" x14ac:dyDescent="0.25">
      <c r="A64" s="19">
        <v>7</v>
      </c>
      <c r="B64" s="18" t="s">
        <v>49</v>
      </c>
      <c r="C64" s="17" t="s">
        <v>0</v>
      </c>
      <c r="D64" s="16"/>
      <c r="E64" s="15">
        <v>180</v>
      </c>
      <c r="F64" s="13">
        <v>862</v>
      </c>
      <c r="G64" s="13">
        <v>0</v>
      </c>
      <c r="H64" s="13">
        <f t="shared" si="15"/>
        <v>1396440</v>
      </c>
      <c r="I64" s="13">
        <f t="shared" si="16"/>
        <v>0</v>
      </c>
      <c r="J64" s="14">
        <v>180</v>
      </c>
      <c r="K64" s="13">
        <v>1472</v>
      </c>
      <c r="L64" s="13"/>
      <c r="M64" s="13">
        <f t="shared" si="17"/>
        <v>2384640</v>
      </c>
      <c r="N64" s="13"/>
      <c r="O64" s="14">
        <v>210</v>
      </c>
      <c r="P64" s="13">
        <v>1292</v>
      </c>
      <c r="Q64" s="13"/>
      <c r="R64" s="13">
        <f t="shared" si="18"/>
        <v>2441880</v>
      </c>
      <c r="S64" s="13"/>
      <c r="T64" s="14">
        <v>230</v>
      </c>
      <c r="U64" s="13">
        <v>1202</v>
      </c>
      <c r="V64" s="13"/>
      <c r="W64" s="13">
        <f t="shared" si="19"/>
        <v>2488140</v>
      </c>
      <c r="X64" s="13"/>
      <c r="Y64" s="14">
        <v>230</v>
      </c>
      <c r="Z64" s="13"/>
      <c r="AA64" s="13"/>
      <c r="AB64" s="13">
        <f t="shared" si="20"/>
        <v>0</v>
      </c>
      <c r="AC64" s="13"/>
      <c r="AD64" s="12">
        <f t="shared" si="11"/>
        <v>8711100</v>
      </c>
      <c r="AE64" s="12">
        <f t="shared" si="12"/>
        <v>8711100</v>
      </c>
      <c r="AF64" s="12">
        <f t="shared" si="13"/>
        <v>0</v>
      </c>
      <c r="AG64" s="11"/>
    </row>
    <row r="65" spans="1:33" s="10" customFormat="1" ht="16.2" customHeight="1" x14ac:dyDescent="0.25">
      <c r="A65" s="19">
        <v>8</v>
      </c>
      <c r="B65" s="18" t="s">
        <v>48</v>
      </c>
      <c r="C65" s="17" t="s">
        <v>0</v>
      </c>
      <c r="D65" s="16">
        <v>57.6</v>
      </c>
      <c r="E65" s="15">
        <v>180</v>
      </c>
      <c r="F65" s="13">
        <v>1118</v>
      </c>
      <c r="G65" s="13">
        <v>70</v>
      </c>
      <c r="H65" s="13">
        <f t="shared" si="15"/>
        <v>1811160</v>
      </c>
      <c r="I65" s="13">
        <f t="shared" si="16"/>
        <v>113400</v>
      </c>
      <c r="J65" s="14">
        <v>180</v>
      </c>
      <c r="K65" s="13">
        <v>1760</v>
      </c>
      <c r="L65" s="13"/>
      <c r="M65" s="13">
        <f t="shared" si="17"/>
        <v>2851200</v>
      </c>
      <c r="N65" s="13"/>
      <c r="O65" s="14">
        <v>210</v>
      </c>
      <c r="P65" s="13">
        <v>1531</v>
      </c>
      <c r="Q65" s="13"/>
      <c r="R65" s="13">
        <f t="shared" si="18"/>
        <v>2893590</v>
      </c>
      <c r="S65" s="13"/>
      <c r="T65" s="14">
        <v>230</v>
      </c>
      <c r="U65" s="13">
        <v>1812</v>
      </c>
      <c r="V65" s="13"/>
      <c r="W65" s="13">
        <f t="shared" si="19"/>
        <v>3750840</v>
      </c>
      <c r="X65" s="13"/>
      <c r="Y65" s="14">
        <v>230</v>
      </c>
      <c r="Z65" s="13">
        <v>719</v>
      </c>
      <c r="AA65" s="13"/>
      <c r="AB65" s="13">
        <f t="shared" si="20"/>
        <v>1488330</v>
      </c>
      <c r="AC65" s="13"/>
      <c r="AD65" s="12">
        <f t="shared" si="11"/>
        <v>12908520</v>
      </c>
      <c r="AE65" s="12">
        <f t="shared" si="12"/>
        <v>12795120</v>
      </c>
      <c r="AF65" s="12">
        <f t="shared" si="13"/>
        <v>113400</v>
      </c>
      <c r="AG65" s="11"/>
    </row>
    <row r="66" spans="1:33" s="10" customFormat="1" ht="16.2" customHeight="1" x14ac:dyDescent="0.25">
      <c r="A66" s="19">
        <v>9</v>
      </c>
      <c r="B66" s="18" t="s">
        <v>47</v>
      </c>
      <c r="C66" s="17" t="s">
        <v>0</v>
      </c>
      <c r="D66" s="16">
        <v>62.11</v>
      </c>
      <c r="E66" s="15">
        <v>180</v>
      </c>
      <c r="F66" s="13">
        <v>700</v>
      </c>
      <c r="G66" s="13">
        <v>0</v>
      </c>
      <c r="H66" s="13">
        <f t="shared" si="15"/>
        <v>1134000</v>
      </c>
      <c r="I66" s="13">
        <f t="shared" si="16"/>
        <v>0</v>
      </c>
      <c r="J66" s="14">
        <v>180</v>
      </c>
      <c r="K66" s="13">
        <v>1027</v>
      </c>
      <c r="L66" s="13"/>
      <c r="M66" s="13">
        <f t="shared" si="17"/>
        <v>1663740</v>
      </c>
      <c r="N66" s="13"/>
      <c r="O66" s="14">
        <v>210</v>
      </c>
      <c r="P66" s="13">
        <v>849</v>
      </c>
      <c r="Q66" s="13"/>
      <c r="R66" s="13">
        <f t="shared" si="18"/>
        <v>1604610</v>
      </c>
      <c r="S66" s="13"/>
      <c r="T66" s="14">
        <v>230</v>
      </c>
      <c r="U66" s="13"/>
      <c r="V66" s="13"/>
      <c r="W66" s="13">
        <f t="shared" si="19"/>
        <v>0</v>
      </c>
      <c r="X66" s="13"/>
      <c r="Y66" s="14">
        <v>230</v>
      </c>
      <c r="Z66" s="13"/>
      <c r="AA66" s="13"/>
      <c r="AB66" s="13">
        <f t="shared" si="20"/>
        <v>0</v>
      </c>
      <c r="AC66" s="13"/>
      <c r="AD66" s="12">
        <f t="shared" si="11"/>
        <v>4402350</v>
      </c>
      <c r="AE66" s="12">
        <f t="shared" si="12"/>
        <v>4402350</v>
      </c>
      <c r="AF66" s="12">
        <f t="shared" si="13"/>
        <v>0</v>
      </c>
      <c r="AG66" s="11"/>
    </row>
    <row r="67" spans="1:33" s="10" customFormat="1" ht="31.8" customHeight="1" x14ac:dyDescent="0.25">
      <c r="A67" s="19">
        <v>10</v>
      </c>
      <c r="B67" s="18" t="s">
        <v>46</v>
      </c>
      <c r="C67" s="17">
        <v>0</v>
      </c>
      <c r="D67" s="16"/>
      <c r="E67" s="15">
        <v>180</v>
      </c>
      <c r="F67" s="13">
        <v>2324</v>
      </c>
      <c r="G67" s="13">
        <v>0</v>
      </c>
      <c r="H67" s="13">
        <f t="shared" si="15"/>
        <v>3764880</v>
      </c>
      <c r="I67" s="13">
        <f t="shared" si="16"/>
        <v>0</v>
      </c>
      <c r="J67" s="14">
        <v>180</v>
      </c>
      <c r="K67" s="13">
        <v>3870</v>
      </c>
      <c r="L67" s="13"/>
      <c r="M67" s="13">
        <f t="shared" si="17"/>
        <v>6269400</v>
      </c>
      <c r="N67" s="13"/>
      <c r="O67" s="14">
        <v>210</v>
      </c>
      <c r="P67" s="13">
        <v>3558</v>
      </c>
      <c r="Q67" s="13"/>
      <c r="R67" s="13">
        <f t="shared" si="18"/>
        <v>6724620</v>
      </c>
      <c r="S67" s="13"/>
      <c r="T67" s="14">
        <v>230</v>
      </c>
      <c r="U67" s="13">
        <v>1848</v>
      </c>
      <c r="V67" s="13"/>
      <c r="W67" s="13">
        <f t="shared" si="19"/>
        <v>3825360</v>
      </c>
      <c r="X67" s="13"/>
      <c r="Y67" s="14">
        <v>230</v>
      </c>
      <c r="Z67" s="13">
        <f>943 +516</f>
        <v>1459</v>
      </c>
      <c r="AA67" s="13"/>
      <c r="AB67" s="13">
        <f t="shared" si="20"/>
        <v>3020130</v>
      </c>
      <c r="AC67" s="13"/>
      <c r="AD67" s="12">
        <f t="shared" si="11"/>
        <v>23604390</v>
      </c>
      <c r="AE67" s="12">
        <f t="shared" si="12"/>
        <v>23604390</v>
      </c>
      <c r="AF67" s="12">
        <f t="shared" si="13"/>
        <v>0</v>
      </c>
      <c r="AG67" s="21" t="s">
        <v>45</v>
      </c>
    </row>
    <row r="68" spans="1:33" s="10" customFormat="1" ht="16.2" customHeight="1" x14ac:dyDescent="0.25">
      <c r="A68" s="19">
        <v>11</v>
      </c>
      <c r="B68" s="18" t="s">
        <v>44</v>
      </c>
      <c r="C68" s="17" t="s">
        <v>0</v>
      </c>
      <c r="D68" s="16"/>
      <c r="E68" s="15">
        <v>180</v>
      </c>
      <c r="F68" s="13">
        <v>562</v>
      </c>
      <c r="G68" s="13">
        <v>0</v>
      </c>
      <c r="H68" s="13">
        <f t="shared" si="15"/>
        <v>910440</v>
      </c>
      <c r="I68" s="13">
        <f t="shared" si="16"/>
        <v>0</v>
      </c>
      <c r="J68" s="14">
        <v>180</v>
      </c>
      <c r="K68" s="13">
        <v>873</v>
      </c>
      <c r="L68" s="13"/>
      <c r="M68" s="13">
        <f t="shared" si="17"/>
        <v>1414260</v>
      </c>
      <c r="N68" s="13"/>
      <c r="O68" s="14">
        <v>210</v>
      </c>
      <c r="P68" s="13">
        <v>762</v>
      </c>
      <c r="Q68" s="13"/>
      <c r="R68" s="13">
        <f t="shared" si="18"/>
        <v>1440180</v>
      </c>
      <c r="S68" s="13"/>
      <c r="T68" s="14">
        <v>230</v>
      </c>
      <c r="U68" s="13"/>
      <c r="V68" s="13"/>
      <c r="W68" s="13">
        <f t="shared" si="19"/>
        <v>0</v>
      </c>
      <c r="X68" s="13"/>
      <c r="Y68" s="14">
        <v>230</v>
      </c>
      <c r="Z68" s="13"/>
      <c r="AA68" s="13"/>
      <c r="AB68" s="13">
        <f t="shared" si="20"/>
        <v>0</v>
      </c>
      <c r="AC68" s="13"/>
      <c r="AD68" s="12">
        <f t="shared" si="11"/>
        <v>3764880</v>
      </c>
      <c r="AE68" s="12">
        <f t="shared" si="12"/>
        <v>3764880</v>
      </c>
      <c r="AF68" s="12">
        <f t="shared" si="13"/>
        <v>0</v>
      </c>
      <c r="AG68" s="11"/>
    </row>
    <row r="69" spans="1:33" s="10" customFormat="1" ht="16.2" customHeight="1" x14ac:dyDescent="0.25">
      <c r="A69" s="19">
        <v>12</v>
      </c>
      <c r="B69" s="18" t="s">
        <v>43</v>
      </c>
      <c r="C69" s="17" t="s">
        <v>0</v>
      </c>
      <c r="D69" s="16"/>
      <c r="E69" s="15">
        <v>180</v>
      </c>
      <c r="F69" s="13">
        <v>1198</v>
      </c>
      <c r="G69" s="13">
        <v>0</v>
      </c>
      <c r="H69" s="13">
        <f t="shared" si="15"/>
        <v>1940760</v>
      </c>
      <c r="I69" s="13">
        <f t="shared" si="16"/>
        <v>0</v>
      </c>
      <c r="J69" s="14">
        <v>180</v>
      </c>
      <c r="K69" s="13">
        <v>1802</v>
      </c>
      <c r="L69" s="13"/>
      <c r="M69" s="13">
        <f t="shared" si="17"/>
        <v>2919240</v>
      </c>
      <c r="N69" s="13"/>
      <c r="O69" s="14">
        <v>210</v>
      </c>
      <c r="P69" s="13">
        <v>1580</v>
      </c>
      <c r="Q69" s="13"/>
      <c r="R69" s="13">
        <f t="shared" si="18"/>
        <v>2986200</v>
      </c>
      <c r="S69" s="13"/>
      <c r="T69" s="14">
        <v>230</v>
      </c>
      <c r="U69" s="13"/>
      <c r="V69" s="13"/>
      <c r="W69" s="13">
        <f t="shared" si="19"/>
        <v>0</v>
      </c>
      <c r="X69" s="13"/>
      <c r="Y69" s="14">
        <v>230</v>
      </c>
      <c r="Z69" s="13"/>
      <c r="AA69" s="13"/>
      <c r="AB69" s="13">
        <f t="shared" si="20"/>
        <v>0</v>
      </c>
      <c r="AC69" s="13"/>
      <c r="AD69" s="12">
        <f t="shared" si="11"/>
        <v>7846200</v>
      </c>
      <c r="AE69" s="12">
        <f t="shared" si="12"/>
        <v>7846200</v>
      </c>
      <c r="AF69" s="12">
        <f t="shared" si="13"/>
        <v>0</v>
      </c>
      <c r="AG69" s="11"/>
    </row>
    <row r="70" spans="1:33" s="10" customFormat="1" ht="16.2" customHeight="1" x14ac:dyDescent="0.25">
      <c r="A70" s="19">
        <v>13</v>
      </c>
      <c r="B70" s="18" t="s">
        <v>42</v>
      </c>
      <c r="C70" s="17" t="s">
        <v>0</v>
      </c>
      <c r="D70" s="16"/>
      <c r="E70" s="15">
        <v>180</v>
      </c>
      <c r="F70" s="13">
        <v>761</v>
      </c>
      <c r="G70" s="13">
        <v>0</v>
      </c>
      <c r="H70" s="13">
        <f t="shared" si="15"/>
        <v>1232820</v>
      </c>
      <c r="I70" s="13">
        <f t="shared" si="16"/>
        <v>0</v>
      </c>
      <c r="J70" s="14">
        <v>180</v>
      </c>
      <c r="K70" s="13">
        <v>1164</v>
      </c>
      <c r="L70" s="13"/>
      <c r="M70" s="13">
        <f t="shared" si="17"/>
        <v>1885680</v>
      </c>
      <c r="N70" s="13"/>
      <c r="O70" s="14">
        <v>210</v>
      </c>
      <c r="P70" s="13">
        <v>1341</v>
      </c>
      <c r="Q70" s="13"/>
      <c r="R70" s="13">
        <f t="shared" si="18"/>
        <v>2534490</v>
      </c>
      <c r="S70" s="13"/>
      <c r="T70" s="14">
        <v>230</v>
      </c>
      <c r="U70" s="13">
        <v>1227</v>
      </c>
      <c r="V70" s="13"/>
      <c r="W70" s="13">
        <f t="shared" si="19"/>
        <v>2539890</v>
      </c>
      <c r="X70" s="13"/>
      <c r="Y70" s="14">
        <v>230</v>
      </c>
      <c r="Z70" s="13"/>
      <c r="AA70" s="13"/>
      <c r="AB70" s="13">
        <f t="shared" si="20"/>
        <v>0</v>
      </c>
      <c r="AC70" s="13"/>
      <c r="AD70" s="12">
        <f t="shared" si="11"/>
        <v>8192880</v>
      </c>
      <c r="AE70" s="12">
        <f t="shared" si="12"/>
        <v>8192880</v>
      </c>
      <c r="AF70" s="12">
        <f t="shared" si="13"/>
        <v>0</v>
      </c>
      <c r="AG70" s="11"/>
    </row>
    <row r="71" spans="1:33" s="10" customFormat="1" ht="16.2" customHeight="1" x14ac:dyDescent="0.25">
      <c r="A71" s="19">
        <v>14</v>
      </c>
      <c r="B71" s="18" t="s">
        <v>41</v>
      </c>
      <c r="C71" s="17" t="s">
        <v>0</v>
      </c>
      <c r="D71" s="16">
        <v>61.2</v>
      </c>
      <c r="E71" s="15">
        <v>180</v>
      </c>
      <c r="F71" s="13">
        <v>1899</v>
      </c>
      <c r="G71" s="13">
        <v>220</v>
      </c>
      <c r="H71" s="13">
        <f t="shared" si="15"/>
        <v>3076380</v>
      </c>
      <c r="I71" s="13">
        <f t="shared" si="16"/>
        <v>356400</v>
      </c>
      <c r="J71" s="14">
        <v>180</v>
      </c>
      <c r="K71" s="13">
        <v>3419</v>
      </c>
      <c r="L71" s="13"/>
      <c r="M71" s="13">
        <f t="shared" si="17"/>
        <v>5538780</v>
      </c>
      <c r="N71" s="13"/>
      <c r="O71" s="14">
        <v>210</v>
      </c>
      <c r="P71" s="13">
        <v>3377</v>
      </c>
      <c r="Q71" s="13"/>
      <c r="R71" s="13">
        <f t="shared" si="18"/>
        <v>6382530</v>
      </c>
      <c r="S71" s="13"/>
      <c r="T71" s="14">
        <v>230</v>
      </c>
      <c r="U71" s="13">
        <v>1625</v>
      </c>
      <c r="V71" s="13"/>
      <c r="W71" s="13">
        <f t="shared" si="19"/>
        <v>3363750</v>
      </c>
      <c r="X71" s="13"/>
      <c r="Y71" s="14">
        <v>230</v>
      </c>
      <c r="Z71" s="13"/>
      <c r="AA71" s="13"/>
      <c r="AB71" s="13">
        <f t="shared" si="20"/>
        <v>0</v>
      </c>
      <c r="AC71" s="13"/>
      <c r="AD71" s="12">
        <f t="shared" si="11"/>
        <v>18717840</v>
      </c>
      <c r="AE71" s="12">
        <f t="shared" si="12"/>
        <v>18361440</v>
      </c>
      <c r="AF71" s="12">
        <f t="shared" si="13"/>
        <v>356400</v>
      </c>
      <c r="AG71" s="11"/>
    </row>
    <row r="72" spans="1:33" s="10" customFormat="1" ht="16.2" customHeight="1" x14ac:dyDescent="0.25">
      <c r="A72" s="19">
        <v>15</v>
      </c>
      <c r="B72" s="18" t="s">
        <v>40</v>
      </c>
      <c r="C72" s="17" t="s">
        <v>0</v>
      </c>
      <c r="D72" s="16"/>
      <c r="E72" s="15">
        <v>180</v>
      </c>
      <c r="F72" s="13">
        <v>1381</v>
      </c>
      <c r="G72" s="13">
        <v>0</v>
      </c>
      <c r="H72" s="13">
        <f t="shared" si="15"/>
        <v>2237220</v>
      </c>
      <c r="I72" s="13">
        <f t="shared" si="16"/>
        <v>0</v>
      </c>
      <c r="J72" s="14">
        <v>180</v>
      </c>
      <c r="K72" s="13">
        <v>1890</v>
      </c>
      <c r="L72" s="13"/>
      <c r="M72" s="13">
        <f t="shared" si="17"/>
        <v>3061800</v>
      </c>
      <c r="N72" s="13"/>
      <c r="O72" s="14">
        <v>210</v>
      </c>
      <c r="P72" s="13">
        <v>1667</v>
      </c>
      <c r="Q72" s="13"/>
      <c r="R72" s="13">
        <f t="shared" si="18"/>
        <v>3150630</v>
      </c>
      <c r="S72" s="13"/>
      <c r="T72" s="14">
        <v>230</v>
      </c>
      <c r="U72" s="13"/>
      <c r="V72" s="13"/>
      <c r="W72" s="13">
        <f t="shared" si="19"/>
        <v>0</v>
      </c>
      <c r="X72" s="13"/>
      <c r="Y72" s="14">
        <v>230</v>
      </c>
      <c r="Z72" s="13"/>
      <c r="AA72" s="13"/>
      <c r="AB72" s="13">
        <f t="shared" si="20"/>
        <v>0</v>
      </c>
      <c r="AC72" s="13"/>
      <c r="AD72" s="12">
        <f t="shared" si="11"/>
        <v>8449650</v>
      </c>
      <c r="AE72" s="12">
        <f t="shared" si="12"/>
        <v>8449650</v>
      </c>
      <c r="AF72" s="12">
        <f t="shared" si="13"/>
        <v>0</v>
      </c>
      <c r="AG72" s="11"/>
    </row>
    <row r="73" spans="1:33" s="10" customFormat="1" ht="16.2" customHeight="1" x14ac:dyDescent="0.25">
      <c r="A73" s="19">
        <v>16</v>
      </c>
      <c r="B73" s="18" t="s">
        <v>39</v>
      </c>
      <c r="C73" s="17">
        <v>0</v>
      </c>
      <c r="D73" s="16"/>
      <c r="E73" s="15">
        <v>180</v>
      </c>
      <c r="F73" s="13">
        <v>2430</v>
      </c>
      <c r="G73" s="13">
        <v>62</v>
      </c>
      <c r="H73" s="13">
        <f t="shared" si="15"/>
        <v>3936600</v>
      </c>
      <c r="I73" s="13">
        <f t="shared" si="16"/>
        <v>100440</v>
      </c>
      <c r="J73" s="14">
        <v>180</v>
      </c>
      <c r="K73" s="13">
        <v>3601</v>
      </c>
      <c r="L73" s="13"/>
      <c r="M73" s="13">
        <f t="shared" si="17"/>
        <v>5833620</v>
      </c>
      <c r="N73" s="13"/>
      <c r="O73" s="14">
        <v>210</v>
      </c>
      <c r="P73" s="13">
        <v>3063</v>
      </c>
      <c r="Q73" s="13"/>
      <c r="R73" s="13">
        <f t="shared" si="18"/>
        <v>5789070</v>
      </c>
      <c r="S73" s="13"/>
      <c r="T73" s="14">
        <v>230</v>
      </c>
      <c r="U73" s="13">
        <v>1609</v>
      </c>
      <c r="V73" s="13"/>
      <c r="W73" s="13">
        <f t="shared" si="19"/>
        <v>3330630</v>
      </c>
      <c r="X73" s="13"/>
      <c r="Y73" s="14">
        <v>230</v>
      </c>
      <c r="Z73" s="13"/>
      <c r="AA73" s="13"/>
      <c r="AB73" s="13">
        <f t="shared" si="20"/>
        <v>0</v>
      </c>
      <c r="AC73" s="13"/>
      <c r="AD73" s="12">
        <f t="shared" si="11"/>
        <v>18990360</v>
      </c>
      <c r="AE73" s="12">
        <f t="shared" si="12"/>
        <v>18889920</v>
      </c>
      <c r="AF73" s="12">
        <f t="shared" si="13"/>
        <v>100440</v>
      </c>
      <c r="AG73" s="11"/>
    </row>
    <row r="74" spans="1:33" s="10" customFormat="1" ht="16.2" customHeight="1" x14ac:dyDescent="0.25">
      <c r="A74" s="19">
        <v>17</v>
      </c>
      <c r="B74" s="18" t="s">
        <v>38</v>
      </c>
      <c r="C74" s="17" t="s">
        <v>0</v>
      </c>
      <c r="D74" s="16">
        <v>50</v>
      </c>
      <c r="E74" s="15">
        <v>180</v>
      </c>
      <c r="F74" s="13">
        <v>470</v>
      </c>
      <c r="G74" s="13">
        <v>0</v>
      </c>
      <c r="H74" s="13">
        <f t="shared" si="15"/>
        <v>761400</v>
      </c>
      <c r="I74" s="13">
        <f t="shared" si="16"/>
        <v>0</v>
      </c>
      <c r="J74" s="14">
        <v>180</v>
      </c>
      <c r="K74" s="13">
        <v>705</v>
      </c>
      <c r="L74" s="13"/>
      <c r="M74" s="13">
        <f t="shared" si="17"/>
        <v>1142100</v>
      </c>
      <c r="N74" s="13"/>
      <c r="O74" s="14">
        <v>210</v>
      </c>
      <c r="P74" s="13">
        <v>676</v>
      </c>
      <c r="Q74" s="13"/>
      <c r="R74" s="13">
        <f t="shared" si="18"/>
        <v>1277640</v>
      </c>
      <c r="S74" s="13"/>
      <c r="T74" s="14">
        <v>230</v>
      </c>
      <c r="U74" s="13"/>
      <c r="V74" s="13"/>
      <c r="W74" s="13">
        <f t="shared" si="19"/>
        <v>0</v>
      </c>
      <c r="X74" s="13"/>
      <c r="Y74" s="14">
        <v>230</v>
      </c>
      <c r="Z74" s="13"/>
      <c r="AA74" s="13"/>
      <c r="AB74" s="13">
        <f t="shared" si="20"/>
        <v>0</v>
      </c>
      <c r="AC74" s="13"/>
      <c r="AD74" s="12">
        <f t="shared" si="11"/>
        <v>3181140</v>
      </c>
      <c r="AE74" s="12">
        <f t="shared" si="12"/>
        <v>3181140</v>
      </c>
      <c r="AF74" s="12">
        <f t="shared" si="13"/>
        <v>0</v>
      </c>
      <c r="AG74" s="11"/>
    </row>
    <row r="75" spans="1:33" s="10" customFormat="1" ht="16.2" customHeight="1" x14ac:dyDescent="0.25">
      <c r="A75" s="19">
        <v>18</v>
      </c>
      <c r="B75" s="18" t="s">
        <v>37</v>
      </c>
      <c r="C75" s="17" t="s">
        <v>0</v>
      </c>
      <c r="D75" s="16">
        <v>50</v>
      </c>
      <c r="E75" s="15">
        <v>180</v>
      </c>
      <c r="F75" s="13">
        <v>355</v>
      </c>
      <c r="G75" s="13">
        <v>0</v>
      </c>
      <c r="H75" s="13">
        <f t="shared" si="15"/>
        <v>575100</v>
      </c>
      <c r="I75" s="13">
        <f t="shared" si="16"/>
        <v>0</v>
      </c>
      <c r="J75" s="14">
        <v>180</v>
      </c>
      <c r="K75" s="13">
        <v>570</v>
      </c>
      <c r="L75" s="13"/>
      <c r="M75" s="13">
        <f t="shared" si="17"/>
        <v>923400</v>
      </c>
      <c r="N75" s="13"/>
      <c r="O75" s="14">
        <v>210</v>
      </c>
      <c r="P75" s="13">
        <v>489</v>
      </c>
      <c r="Q75" s="13"/>
      <c r="R75" s="13">
        <f t="shared" si="18"/>
        <v>924210</v>
      </c>
      <c r="S75" s="13"/>
      <c r="T75" s="14">
        <v>230</v>
      </c>
      <c r="U75" s="13"/>
      <c r="V75" s="13"/>
      <c r="W75" s="13">
        <f t="shared" si="19"/>
        <v>0</v>
      </c>
      <c r="X75" s="13"/>
      <c r="Y75" s="14">
        <v>230</v>
      </c>
      <c r="Z75" s="13"/>
      <c r="AA75" s="13"/>
      <c r="AB75" s="13">
        <f t="shared" si="20"/>
        <v>0</v>
      </c>
      <c r="AC75" s="13"/>
      <c r="AD75" s="12">
        <f t="shared" ref="AD75:AD105" si="21">AE75+AF75</f>
        <v>2422710</v>
      </c>
      <c r="AE75" s="12">
        <f t="shared" ref="AE75:AE105" si="22">H75+M75+R75+W75+AB75</f>
        <v>2422710</v>
      </c>
      <c r="AF75" s="12">
        <f t="shared" ref="AF75:AF105" si="23">AC75+X75+S75+N75+I75</f>
        <v>0</v>
      </c>
      <c r="AG75" s="11"/>
    </row>
    <row r="76" spans="1:33" s="10" customFormat="1" ht="16.2" customHeight="1" x14ac:dyDescent="0.25">
      <c r="A76" s="19">
        <v>19</v>
      </c>
      <c r="B76" s="18" t="s">
        <v>36</v>
      </c>
      <c r="C76" s="17" t="s">
        <v>0</v>
      </c>
      <c r="D76" s="16"/>
      <c r="E76" s="15">
        <v>180</v>
      </c>
      <c r="F76" s="13">
        <v>888</v>
      </c>
      <c r="G76" s="13">
        <v>0</v>
      </c>
      <c r="H76" s="13">
        <f t="shared" si="15"/>
        <v>1438560</v>
      </c>
      <c r="I76" s="13">
        <f t="shared" si="16"/>
        <v>0</v>
      </c>
      <c r="J76" s="14">
        <v>180</v>
      </c>
      <c r="K76" s="13">
        <v>1343</v>
      </c>
      <c r="L76" s="13"/>
      <c r="M76" s="13">
        <f t="shared" si="17"/>
        <v>2175660</v>
      </c>
      <c r="N76" s="13"/>
      <c r="O76" s="14">
        <v>210</v>
      </c>
      <c r="P76" s="13">
        <v>1264</v>
      </c>
      <c r="Q76" s="13"/>
      <c r="R76" s="13">
        <f t="shared" si="18"/>
        <v>2388960</v>
      </c>
      <c r="S76" s="13"/>
      <c r="T76" s="14">
        <v>230</v>
      </c>
      <c r="U76" s="13"/>
      <c r="V76" s="13"/>
      <c r="W76" s="13">
        <f t="shared" si="19"/>
        <v>0</v>
      </c>
      <c r="X76" s="13"/>
      <c r="Y76" s="14">
        <v>230</v>
      </c>
      <c r="Z76" s="13"/>
      <c r="AA76" s="13"/>
      <c r="AB76" s="13">
        <f t="shared" si="20"/>
        <v>0</v>
      </c>
      <c r="AC76" s="13"/>
      <c r="AD76" s="12">
        <f t="shared" si="21"/>
        <v>6003180</v>
      </c>
      <c r="AE76" s="12">
        <f t="shared" si="22"/>
        <v>6003180</v>
      </c>
      <c r="AF76" s="12">
        <f t="shared" si="23"/>
        <v>0</v>
      </c>
      <c r="AG76" s="11"/>
    </row>
    <row r="77" spans="1:33" s="10" customFormat="1" ht="16.2" customHeight="1" x14ac:dyDescent="0.25">
      <c r="A77" s="19">
        <v>20</v>
      </c>
      <c r="B77" s="18" t="s">
        <v>35</v>
      </c>
      <c r="C77" s="17" t="s">
        <v>0</v>
      </c>
      <c r="D77" s="16"/>
      <c r="E77" s="15">
        <v>180</v>
      </c>
      <c r="F77" s="13">
        <v>1061</v>
      </c>
      <c r="G77" s="13">
        <v>0</v>
      </c>
      <c r="H77" s="13">
        <f t="shared" si="15"/>
        <v>1718820</v>
      </c>
      <c r="I77" s="13">
        <f t="shared" si="16"/>
        <v>0</v>
      </c>
      <c r="J77" s="14">
        <v>180</v>
      </c>
      <c r="K77" s="13">
        <v>1564</v>
      </c>
      <c r="L77" s="13"/>
      <c r="M77" s="13">
        <f t="shared" si="17"/>
        <v>2533680</v>
      </c>
      <c r="N77" s="13"/>
      <c r="O77" s="14">
        <v>210</v>
      </c>
      <c r="P77" s="13">
        <v>1339</v>
      </c>
      <c r="Q77" s="13"/>
      <c r="R77" s="13">
        <f t="shared" si="18"/>
        <v>2530710</v>
      </c>
      <c r="S77" s="13"/>
      <c r="T77" s="14">
        <v>230</v>
      </c>
      <c r="U77" s="13"/>
      <c r="V77" s="13"/>
      <c r="W77" s="13">
        <f t="shared" si="19"/>
        <v>0</v>
      </c>
      <c r="X77" s="13"/>
      <c r="Y77" s="14">
        <v>230</v>
      </c>
      <c r="Z77" s="13"/>
      <c r="AA77" s="13"/>
      <c r="AB77" s="13">
        <f t="shared" si="20"/>
        <v>0</v>
      </c>
      <c r="AC77" s="13"/>
      <c r="AD77" s="12">
        <f t="shared" si="21"/>
        <v>6783210</v>
      </c>
      <c r="AE77" s="12">
        <f t="shared" si="22"/>
        <v>6783210</v>
      </c>
      <c r="AF77" s="12">
        <f t="shared" si="23"/>
        <v>0</v>
      </c>
      <c r="AG77" s="11"/>
    </row>
    <row r="78" spans="1:33" s="10" customFormat="1" ht="16.2" customHeight="1" x14ac:dyDescent="0.25">
      <c r="A78" s="19">
        <v>21</v>
      </c>
      <c r="B78" s="18" t="s">
        <v>34</v>
      </c>
      <c r="C78" s="17" t="s">
        <v>0</v>
      </c>
      <c r="D78" s="16">
        <v>59.2</v>
      </c>
      <c r="E78" s="15">
        <v>180</v>
      </c>
      <c r="F78" s="13">
        <v>2064</v>
      </c>
      <c r="G78" s="13">
        <v>62</v>
      </c>
      <c r="H78" s="13">
        <f>E78*F78*9</f>
        <v>3343680</v>
      </c>
      <c r="I78" s="13">
        <f>E78*G78*9</f>
        <v>100440</v>
      </c>
      <c r="J78" s="14">
        <v>180</v>
      </c>
      <c r="K78" s="13">
        <v>3501</v>
      </c>
      <c r="L78" s="13"/>
      <c r="M78" s="13">
        <f>J78*K78*9</f>
        <v>5671620</v>
      </c>
      <c r="N78" s="13"/>
      <c r="O78" s="14">
        <v>210</v>
      </c>
      <c r="P78" s="13">
        <v>3527</v>
      </c>
      <c r="Q78" s="13"/>
      <c r="R78" s="13">
        <f>O78*P78*9</f>
        <v>6666030</v>
      </c>
      <c r="S78" s="13"/>
      <c r="T78" s="14">
        <v>230</v>
      </c>
      <c r="U78" s="13">
        <v>1645</v>
      </c>
      <c r="V78" s="13"/>
      <c r="W78" s="13">
        <f>T78*U78*9</f>
        <v>3405150</v>
      </c>
      <c r="X78" s="13"/>
      <c r="Y78" s="14">
        <v>230</v>
      </c>
      <c r="Z78" s="13">
        <v>971</v>
      </c>
      <c r="AA78" s="13"/>
      <c r="AB78" s="13">
        <f t="shared" si="20"/>
        <v>2009970</v>
      </c>
      <c r="AC78" s="13"/>
      <c r="AD78" s="12">
        <f t="shared" si="21"/>
        <v>21196890</v>
      </c>
      <c r="AE78" s="12">
        <f t="shared" si="22"/>
        <v>21096450</v>
      </c>
      <c r="AF78" s="12">
        <f t="shared" si="23"/>
        <v>100440</v>
      </c>
      <c r="AG78" s="11"/>
    </row>
    <row r="79" spans="1:33" s="10" customFormat="1" ht="16.2" customHeight="1" x14ac:dyDescent="0.25">
      <c r="A79" s="19">
        <v>22</v>
      </c>
      <c r="B79" s="18" t="s">
        <v>33</v>
      </c>
      <c r="C79" s="17" t="s">
        <v>0</v>
      </c>
      <c r="D79" s="16">
        <v>57</v>
      </c>
      <c r="E79" s="15">
        <v>180</v>
      </c>
      <c r="F79" s="13">
        <v>1149</v>
      </c>
      <c r="G79" s="13">
        <v>0</v>
      </c>
      <c r="H79" s="13">
        <f t="shared" si="15"/>
        <v>1861380</v>
      </c>
      <c r="I79" s="13">
        <f t="shared" si="16"/>
        <v>0</v>
      </c>
      <c r="J79" s="14">
        <v>180</v>
      </c>
      <c r="K79" s="13">
        <v>1766</v>
      </c>
      <c r="L79" s="13"/>
      <c r="M79" s="13">
        <f t="shared" si="17"/>
        <v>2860920</v>
      </c>
      <c r="N79" s="13"/>
      <c r="O79" s="14">
        <v>210</v>
      </c>
      <c r="P79" s="13">
        <v>1553</v>
      </c>
      <c r="Q79" s="13"/>
      <c r="R79" s="13">
        <f t="shared" si="18"/>
        <v>2935170</v>
      </c>
      <c r="S79" s="13"/>
      <c r="T79" s="14">
        <v>230</v>
      </c>
      <c r="U79" s="13"/>
      <c r="V79" s="13"/>
      <c r="W79" s="13">
        <f t="shared" si="19"/>
        <v>0</v>
      </c>
      <c r="X79" s="13"/>
      <c r="Y79" s="14">
        <v>230</v>
      </c>
      <c r="Z79" s="13"/>
      <c r="AA79" s="13"/>
      <c r="AB79" s="13">
        <f t="shared" si="20"/>
        <v>0</v>
      </c>
      <c r="AC79" s="13"/>
      <c r="AD79" s="12">
        <f t="shared" si="21"/>
        <v>7657470</v>
      </c>
      <c r="AE79" s="12">
        <f t="shared" si="22"/>
        <v>7657470</v>
      </c>
      <c r="AF79" s="12">
        <f t="shared" si="23"/>
        <v>0</v>
      </c>
      <c r="AG79" s="11"/>
    </row>
    <row r="80" spans="1:33" s="10" customFormat="1" ht="16.2" customHeight="1" x14ac:dyDescent="0.25">
      <c r="A80" s="19">
        <v>23</v>
      </c>
      <c r="B80" s="18" t="s">
        <v>32</v>
      </c>
      <c r="C80" s="17" t="s">
        <v>0</v>
      </c>
      <c r="D80" s="16"/>
      <c r="E80" s="15">
        <v>180</v>
      </c>
      <c r="F80" s="13">
        <v>555</v>
      </c>
      <c r="G80" s="13">
        <v>0</v>
      </c>
      <c r="H80" s="13">
        <f t="shared" si="15"/>
        <v>899100</v>
      </c>
      <c r="I80" s="13">
        <f t="shared" si="16"/>
        <v>0</v>
      </c>
      <c r="J80" s="14">
        <v>180</v>
      </c>
      <c r="K80" s="13">
        <v>890</v>
      </c>
      <c r="L80" s="13"/>
      <c r="M80" s="13">
        <f t="shared" si="17"/>
        <v>1441800</v>
      </c>
      <c r="N80" s="13"/>
      <c r="O80" s="14">
        <v>210</v>
      </c>
      <c r="P80" s="13">
        <v>756</v>
      </c>
      <c r="Q80" s="13"/>
      <c r="R80" s="13">
        <f t="shared" si="18"/>
        <v>1428840</v>
      </c>
      <c r="S80" s="13"/>
      <c r="T80" s="14">
        <v>230</v>
      </c>
      <c r="U80" s="13"/>
      <c r="V80" s="13"/>
      <c r="W80" s="13">
        <f t="shared" si="19"/>
        <v>0</v>
      </c>
      <c r="X80" s="13"/>
      <c r="Y80" s="14">
        <v>230</v>
      </c>
      <c r="Z80" s="13"/>
      <c r="AA80" s="13"/>
      <c r="AB80" s="13">
        <f t="shared" si="20"/>
        <v>0</v>
      </c>
      <c r="AC80" s="13"/>
      <c r="AD80" s="12">
        <f t="shared" si="21"/>
        <v>3769740</v>
      </c>
      <c r="AE80" s="12">
        <f t="shared" si="22"/>
        <v>3769740</v>
      </c>
      <c r="AF80" s="12">
        <f t="shared" si="23"/>
        <v>0</v>
      </c>
      <c r="AG80" s="11"/>
    </row>
    <row r="81" spans="1:33" s="10" customFormat="1" ht="16.2" customHeight="1" x14ac:dyDescent="0.25">
      <c r="A81" s="19">
        <v>24</v>
      </c>
      <c r="B81" s="18" t="s">
        <v>31</v>
      </c>
      <c r="C81" s="17" t="s">
        <v>0</v>
      </c>
      <c r="D81" s="16">
        <v>62</v>
      </c>
      <c r="E81" s="15">
        <v>180</v>
      </c>
      <c r="F81" s="13">
        <v>1352</v>
      </c>
      <c r="G81" s="13">
        <v>0</v>
      </c>
      <c r="H81" s="13">
        <f t="shared" si="15"/>
        <v>2190240</v>
      </c>
      <c r="I81" s="13">
        <f t="shared" si="16"/>
        <v>0</v>
      </c>
      <c r="J81" s="14">
        <v>180</v>
      </c>
      <c r="K81" s="13">
        <v>2022</v>
      </c>
      <c r="L81" s="13"/>
      <c r="M81" s="13">
        <f t="shared" si="17"/>
        <v>3275640</v>
      </c>
      <c r="N81" s="13"/>
      <c r="O81" s="14">
        <v>210</v>
      </c>
      <c r="P81" s="13">
        <v>1876</v>
      </c>
      <c r="Q81" s="13"/>
      <c r="R81" s="13">
        <f t="shared" si="18"/>
        <v>3545640</v>
      </c>
      <c r="S81" s="13"/>
      <c r="T81" s="14">
        <v>230</v>
      </c>
      <c r="U81" s="13"/>
      <c r="V81" s="13"/>
      <c r="W81" s="13">
        <f t="shared" si="19"/>
        <v>0</v>
      </c>
      <c r="X81" s="13"/>
      <c r="Y81" s="14">
        <v>230</v>
      </c>
      <c r="Z81" s="13"/>
      <c r="AA81" s="13"/>
      <c r="AB81" s="13">
        <f t="shared" si="20"/>
        <v>0</v>
      </c>
      <c r="AC81" s="13"/>
      <c r="AD81" s="12">
        <f t="shared" si="21"/>
        <v>9011520</v>
      </c>
      <c r="AE81" s="12">
        <f t="shared" si="22"/>
        <v>9011520</v>
      </c>
      <c r="AF81" s="12">
        <f t="shared" si="23"/>
        <v>0</v>
      </c>
      <c r="AG81" s="11"/>
    </row>
    <row r="82" spans="1:33" s="10" customFormat="1" ht="16.2" customHeight="1" x14ac:dyDescent="0.25">
      <c r="A82" s="19">
        <v>25</v>
      </c>
      <c r="B82" s="18" t="s">
        <v>30</v>
      </c>
      <c r="C82" s="17" t="s">
        <v>0</v>
      </c>
      <c r="D82" s="16">
        <v>53.33</v>
      </c>
      <c r="E82" s="15">
        <v>180</v>
      </c>
      <c r="F82" s="13">
        <v>1068</v>
      </c>
      <c r="G82" s="13">
        <v>16</v>
      </c>
      <c r="H82" s="13">
        <f t="shared" si="15"/>
        <v>1730160</v>
      </c>
      <c r="I82" s="13">
        <f t="shared" si="16"/>
        <v>25920</v>
      </c>
      <c r="J82" s="14">
        <v>180</v>
      </c>
      <c r="K82" s="13">
        <v>1910</v>
      </c>
      <c r="L82" s="13"/>
      <c r="M82" s="13">
        <f t="shared" si="17"/>
        <v>3094200</v>
      </c>
      <c r="N82" s="13"/>
      <c r="O82" s="14">
        <v>210</v>
      </c>
      <c r="P82" s="13">
        <v>1701</v>
      </c>
      <c r="Q82" s="13"/>
      <c r="R82" s="13">
        <f t="shared" si="18"/>
        <v>3214890</v>
      </c>
      <c r="S82" s="13"/>
      <c r="T82" s="14">
        <v>230</v>
      </c>
      <c r="U82" s="13">
        <v>622</v>
      </c>
      <c r="V82" s="13"/>
      <c r="W82" s="13">
        <f t="shared" si="19"/>
        <v>1287540</v>
      </c>
      <c r="X82" s="13"/>
      <c r="Y82" s="14">
        <v>230</v>
      </c>
      <c r="Z82" s="13"/>
      <c r="AA82" s="13"/>
      <c r="AB82" s="13">
        <f t="shared" si="20"/>
        <v>0</v>
      </c>
      <c r="AC82" s="13"/>
      <c r="AD82" s="12">
        <f t="shared" si="21"/>
        <v>9352710</v>
      </c>
      <c r="AE82" s="12">
        <f t="shared" si="22"/>
        <v>9326790</v>
      </c>
      <c r="AF82" s="12">
        <f t="shared" si="23"/>
        <v>25920</v>
      </c>
      <c r="AG82" s="11"/>
    </row>
    <row r="83" spans="1:33" s="10" customFormat="1" ht="16.2" customHeight="1" x14ac:dyDescent="0.25">
      <c r="A83" s="19">
        <v>26</v>
      </c>
      <c r="B83" s="18" t="s">
        <v>29</v>
      </c>
      <c r="C83" s="17" t="s">
        <v>0</v>
      </c>
      <c r="D83" s="16"/>
      <c r="E83" s="15">
        <v>180</v>
      </c>
      <c r="F83" s="13">
        <v>652</v>
      </c>
      <c r="G83" s="13">
        <v>0</v>
      </c>
      <c r="H83" s="13">
        <f t="shared" si="15"/>
        <v>1056240</v>
      </c>
      <c r="I83" s="13">
        <f t="shared" si="16"/>
        <v>0</v>
      </c>
      <c r="J83" s="14">
        <v>180</v>
      </c>
      <c r="K83" s="13">
        <v>963</v>
      </c>
      <c r="L83" s="13"/>
      <c r="M83" s="13">
        <f t="shared" si="17"/>
        <v>1560060</v>
      </c>
      <c r="N83" s="13"/>
      <c r="O83" s="14">
        <v>210</v>
      </c>
      <c r="P83" s="13">
        <v>866</v>
      </c>
      <c r="Q83" s="13"/>
      <c r="R83" s="13">
        <f t="shared" si="18"/>
        <v>1636740</v>
      </c>
      <c r="S83" s="13"/>
      <c r="T83" s="14">
        <v>230</v>
      </c>
      <c r="U83" s="13"/>
      <c r="V83" s="13"/>
      <c r="W83" s="13">
        <f t="shared" si="19"/>
        <v>0</v>
      </c>
      <c r="X83" s="13"/>
      <c r="Y83" s="14">
        <v>230</v>
      </c>
      <c r="Z83" s="13"/>
      <c r="AA83" s="13"/>
      <c r="AB83" s="13">
        <f t="shared" si="20"/>
        <v>0</v>
      </c>
      <c r="AC83" s="13"/>
      <c r="AD83" s="12">
        <f t="shared" si="21"/>
        <v>4253040</v>
      </c>
      <c r="AE83" s="12">
        <f t="shared" si="22"/>
        <v>4253040</v>
      </c>
      <c r="AF83" s="12">
        <f t="shared" si="23"/>
        <v>0</v>
      </c>
      <c r="AG83" s="11"/>
    </row>
    <row r="84" spans="1:33" s="10" customFormat="1" ht="16.2" customHeight="1" x14ac:dyDescent="0.25">
      <c r="A84" s="19">
        <v>27</v>
      </c>
      <c r="B84" s="18" t="s">
        <v>28</v>
      </c>
      <c r="C84" s="17" t="s">
        <v>0</v>
      </c>
      <c r="D84" s="16"/>
      <c r="E84" s="15">
        <v>180</v>
      </c>
      <c r="F84" s="13">
        <v>1253</v>
      </c>
      <c r="G84" s="13">
        <v>0</v>
      </c>
      <c r="H84" s="13">
        <f t="shared" si="15"/>
        <v>2029860</v>
      </c>
      <c r="I84" s="13">
        <f t="shared" si="16"/>
        <v>0</v>
      </c>
      <c r="J84" s="14">
        <v>180</v>
      </c>
      <c r="K84" s="13">
        <v>1658</v>
      </c>
      <c r="L84" s="13"/>
      <c r="M84" s="13">
        <f t="shared" si="17"/>
        <v>2685960</v>
      </c>
      <c r="N84" s="13"/>
      <c r="O84" s="14">
        <v>210</v>
      </c>
      <c r="P84" s="13">
        <v>1526</v>
      </c>
      <c r="Q84" s="13"/>
      <c r="R84" s="13">
        <f t="shared" si="18"/>
        <v>2884140</v>
      </c>
      <c r="S84" s="13"/>
      <c r="T84" s="14">
        <v>230</v>
      </c>
      <c r="U84" s="13">
        <v>1385</v>
      </c>
      <c r="V84" s="13"/>
      <c r="W84" s="13">
        <f t="shared" si="19"/>
        <v>2866950</v>
      </c>
      <c r="X84" s="13"/>
      <c r="Y84" s="14">
        <v>230</v>
      </c>
      <c r="Z84" s="13"/>
      <c r="AA84" s="13"/>
      <c r="AB84" s="13">
        <f t="shared" si="20"/>
        <v>0</v>
      </c>
      <c r="AC84" s="13"/>
      <c r="AD84" s="12">
        <f t="shared" si="21"/>
        <v>10466910</v>
      </c>
      <c r="AE84" s="12">
        <f t="shared" si="22"/>
        <v>10466910</v>
      </c>
      <c r="AF84" s="12">
        <f t="shared" si="23"/>
        <v>0</v>
      </c>
      <c r="AG84" s="11"/>
    </row>
    <row r="85" spans="1:33" s="10" customFormat="1" ht="36" customHeight="1" x14ac:dyDescent="0.25">
      <c r="A85" s="19">
        <v>28</v>
      </c>
      <c r="B85" s="18" t="s">
        <v>27</v>
      </c>
      <c r="C85" s="17" t="s">
        <v>0</v>
      </c>
      <c r="D85" s="16"/>
      <c r="E85" s="15">
        <v>180</v>
      </c>
      <c r="F85" s="13">
        <v>780</v>
      </c>
      <c r="G85" s="13">
        <v>0</v>
      </c>
      <c r="H85" s="13">
        <f t="shared" si="15"/>
        <v>1263600</v>
      </c>
      <c r="I85" s="13">
        <f t="shared" si="16"/>
        <v>0</v>
      </c>
      <c r="J85" s="14">
        <v>180</v>
      </c>
      <c r="K85" s="13">
        <v>1216</v>
      </c>
      <c r="L85" s="13"/>
      <c r="M85" s="13">
        <f t="shared" si="17"/>
        <v>1969920</v>
      </c>
      <c r="N85" s="13"/>
      <c r="O85" s="14">
        <v>210</v>
      </c>
      <c r="P85" s="13">
        <v>1492</v>
      </c>
      <c r="Q85" s="13"/>
      <c r="R85" s="13">
        <f t="shared" si="18"/>
        <v>2819880</v>
      </c>
      <c r="S85" s="13"/>
      <c r="T85" s="14">
        <v>230</v>
      </c>
      <c r="U85" s="13">
        <v>917</v>
      </c>
      <c r="V85" s="13"/>
      <c r="W85" s="13">
        <f t="shared" si="19"/>
        <v>1898190</v>
      </c>
      <c r="X85" s="13"/>
      <c r="Y85" s="14">
        <v>230</v>
      </c>
      <c r="Z85" s="13">
        <f>415+ 1815</f>
        <v>2230</v>
      </c>
      <c r="AA85" s="13"/>
      <c r="AB85" s="13">
        <f t="shared" si="20"/>
        <v>4616100</v>
      </c>
      <c r="AC85" s="13"/>
      <c r="AD85" s="12">
        <f t="shared" si="21"/>
        <v>12567690</v>
      </c>
      <c r="AE85" s="12">
        <f t="shared" si="22"/>
        <v>12567690</v>
      </c>
      <c r="AF85" s="12">
        <f t="shared" si="23"/>
        <v>0</v>
      </c>
      <c r="AG85" s="21" t="s">
        <v>26</v>
      </c>
    </row>
    <row r="86" spans="1:33" s="10" customFormat="1" ht="16.2" customHeight="1" x14ac:dyDescent="0.25">
      <c r="A86" s="19">
        <v>29</v>
      </c>
      <c r="B86" s="18" t="s">
        <v>25</v>
      </c>
      <c r="C86" s="17" t="s">
        <v>0</v>
      </c>
      <c r="D86" s="16"/>
      <c r="E86" s="15">
        <v>180</v>
      </c>
      <c r="F86" s="13">
        <v>1646</v>
      </c>
      <c r="G86" s="13">
        <v>24</v>
      </c>
      <c r="H86" s="13">
        <f t="shared" si="15"/>
        <v>2666520</v>
      </c>
      <c r="I86" s="13">
        <f t="shared" si="16"/>
        <v>38880</v>
      </c>
      <c r="J86" s="14">
        <v>180</v>
      </c>
      <c r="K86" s="13">
        <v>2584</v>
      </c>
      <c r="L86" s="13"/>
      <c r="M86" s="13">
        <f t="shared" si="17"/>
        <v>4186080</v>
      </c>
      <c r="N86" s="13"/>
      <c r="O86" s="14">
        <v>210</v>
      </c>
      <c r="P86" s="13">
        <v>2279</v>
      </c>
      <c r="Q86" s="13"/>
      <c r="R86" s="13">
        <f t="shared" si="18"/>
        <v>4307310</v>
      </c>
      <c r="S86" s="13"/>
      <c r="T86" s="14">
        <v>230</v>
      </c>
      <c r="U86" s="13">
        <v>1068</v>
      </c>
      <c r="V86" s="13"/>
      <c r="W86" s="13">
        <f t="shared" si="19"/>
        <v>2210760</v>
      </c>
      <c r="X86" s="13"/>
      <c r="Y86" s="14">
        <v>230</v>
      </c>
      <c r="Z86" s="13"/>
      <c r="AA86" s="13"/>
      <c r="AB86" s="13">
        <f t="shared" si="20"/>
        <v>0</v>
      </c>
      <c r="AC86" s="13"/>
      <c r="AD86" s="12">
        <f t="shared" si="21"/>
        <v>13409550</v>
      </c>
      <c r="AE86" s="12">
        <f t="shared" si="22"/>
        <v>13370670</v>
      </c>
      <c r="AF86" s="12">
        <f t="shared" si="23"/>
        <v>38880</v>
      </c>
      <c r="AG86" s="11"/>
    </row>
    <row r="87" spans="1:33" s="10" customFormat="1" ht="16.2" customHeight="1" x14ac:dyDescent="0.25">
      <c r="A87" s="19">
        <v>30</v>
      </c>
      <c r="B87" s="18" t="s">
        <v>24</v>
      </c>
      <c r="C87" s="17" t="s">
        <v>0</v>
      </c>
      <c r="D87" s="16"/>
      <c r="E87" s="15">
        <v>180</v>
      </c>
      <c r="F87" s="13">
        <v>463</v>
      </c>
      <c r="G87" s="13">
        <v>0</v>
      </c>
      <c r="H87" s="13">
        <f t="shared" si="15"/>
        <v>750060</v>
      </c>
      <c r="I87" s="13">
        <f t="shared" si="16"/>
        <v>0</v>
      </c>
      <c r="J87" s="14">
        <v>180</v>
      </c>
      <c r="K87" s="13">
        <v>727</v>
      </c>
      <c r="L87" s="13"/>
      <c r="M87" s="13">
        <f t="shared" si="17"/>
        <v>1177740</v>
      </c>
      <c r="N87" s="13"/>
      <c r="O87" s="14">
        <v>210</v>
      </c>
      <c r="P87" s="13">
        <v>702</v>
      </c>
      <c r="Q87" s="13"/>
      <c r="R87" s="13">
        <f t="shared" si="18"/>
        <v>1326780</v>
      </c>
      <c r="S87" s="13"/>
      <c r="T87" s="14">
        <v>230</v>
      </c>
      <c r="U87" s="13"/>
      <c r="V87" s="13"/>
      <c r="W87" s="13">
        <f t="shared" si="19"/>
        <v>0</v>
      </c>
      <c r="X87" s="13"/>
      <c r="Y87" s="14">
        <v>230</v>
      </c>
      <c r="Z87" s="13"/>
      <c r="AA87" s="13"/>
      <c r="AB87" s="13">
        <f t="shared" si="20"/>
        <v>0</v>
      </c>
      <c r="AC87" s="13"/>
      <c r="AD87" s="12">
        <f t="shared" si="21"/>
        <v>3254580</v>
      </c>
      <c r="AE87" s="12">
        <f t="shared" si="22"/>
        <v>3254580</v>
      </c>
      <c r="AF87" s="12">
        <f t="shared" si="23"/>
        <v>0</v>
      </c>
      <c r="AG87" s="11"/>
    </row>
    <row r="88" spans="1:33" s="10" customFormat="1" ht="16.2" customHeight="1" x14ac:dyDescent="0.25">
      <c r="A88" s="19">
        <v>31</v>
      </c>
      <c r="B88" s="18" t="s">
        <v>23</v>
      </c>
      <c r="C88" s="17">
        <v>0</v>
      </c>
      <c r="D88" s="16">
        <v>65</v>
      </c>
      <c r="E88" s="15">
        <v>180</v>
      </c>
      <c r="F88" s="13">
        <v>2152</v>
      </c>
      <c r="G88" s="13">
        <v>0</v>
      </c>
      <c r="H88" s="13">
        <f t="shared" si="15"/>
        <v>3486240</v>
      </c>
      <c r="I88" s="13">
        <f t="shared" si="16"/>
        <v>0</v>
      </c>
      <c r="J88" s="14">
        <v>180</v>
      </c>
      <c r="K88" s="13">
        <v>3491</v>
      </c>
      <c r="L88" s="13"/>
      <c r="M88" s="13">
        <f t="shared" si="17"/>
        <v>5655420</v>
      </c>
      <c r="N88" s="13"/>
      <c r="O88" s="14">
        <v>210</v>
      </c>
      <c r="P88" s="13">
        <v>3156</v>
      </c>
      <c r="Q88" s="13"/>
      <c r="R88" s="13">
        <f t="shared" si="18"/>
        <v>5964840</v>
      </c>
      <c r="S88" s="13"/>
      <c r="T88" s="14">
        <v>230</v>
      </c>
      <c r="U88" s="13">
        <v>1618</v>
      </c>
      <c r="V88" s="13"/>
      <c r="W88" s="13">
        <f t="shared" si="19"/>
        <v>3349260</v>
      </c>
      <c r="X88" s="13"/>
      <c r="Y88" s="14">
        <v>230</v>
      </c>
      <c r="Z88" s="13"/>
      <c r="AA88" s="13"/>
      <c r="AB88" s="13">
        <f t="shared" si="20"/>
        <v>0</v>
      </c>
      <c r="AC88" s="13"/>
      <c r="AD88" s="12">
        <f t="shared" si="21"/>
        <v>18455760</v>
      </c>
      <c r="AE88" s="12">
        <f t="shared" si="22"/>
        <v>18455760</v>
      </c>
      <c r="AF88" s="12">
        <f t="shared" si="23"/>
        <v>0</v>
      </c>
      <c r="AG88" s="11"/>
    </row>
    <row r="89" spans="1:33" s="10" customFormat="1" ht="16.2" customHeight="1" x14ac:dyDescent="0.25">
      <c r="A89" s="19">
        <v>32</v>
      </c>
      <c r="B89" s="18" t="s">
        <v>22</v>
      </c>
      <c r="C89" s="17" t="s">
        <v>0</v>
      </c>
      <c r="D89" s="16">
        <v>52.58</v>
      </c>
      <c r="E89" s="15">
        <v>180</v>
      </c>
      <c r="F89" s="13">
        <v>1202</v>
      </c>
      <c r="G89" s="13">
        <v>822</v>
      </c>
      <c r="H89" s="13">
        <f t="shared" si="15"/>
        <v>1947240</v>
      </c>
      <c r="I89" s="13">
        <f t="shared" si="16"/>
        <v>1331640</v>
      </c>
      <c r="J89" s="14">
        <v>180</v>
      </c>
      <c r="K89" s="13">
        <v>1471</v>
      </c>
      <c r="L89" s="13"/>
      <c r="M89" s="13">
        <f t="shared" si="17"/>
        <v>2383020</v>
      </c>
      <c r="N89" s="13"/>
      <c r="O89" s="14">
        <v>210</v>
      </c>
      <c r="P89" s="13">
        <v>1292</v>
      </c>
      <c r="Q89" s="13"/>
      <c r="R89" s="13">
        <f t="shared" si="18"/>
        <v>2441880</v>
      </c>
      <c r="S89" s="13"/>
      <c r="T89" s="14">
        <v>230</v>
      </c>
      <c r="U89" s="13">
        <v>1768</v>
      </c>
      <c r="V89" s="13"/>
      <c r="W89" s="13">
        <f t="shared" si="19"/>
        <v>3659760</v>
      </c>
      <c r="X89" s="13"/>
      <c r="Y89" s="14">
        <v>230</v>
      </c>
      <c r="Z89" s="13"/>
      <c r="AA89" s="13"/>
      <c r="AB89" s="13">
        <f t="shared" si="20"/>
        <v>0</v>
      </c>
      <c r="AC89" s="13"/>
      <c r="AD89" s="12">
        <f t="shared" si="21"/>
        <v>11763540</v>
      </c>
      <c r="AE89" s="12">
        <f t="shared" si="22"/>
        <v>10431900</v>
      </c>
      <c r="AF89" s="12">
        <f t="shared" si="23"/>
        <v>1331640</v>
      </c>
      <c r="AG89" s="11"/>
    </row>
    <row r="90" spans="1:33" s="22" customFormat="1" ht="22.8" customHeight="1" x14ac:dyDescent="0.25">
      <c r="A90" s="31" t="s">
        <v>21</v>
      </c>
      <c r="B90" s="30" t="s">
        <v>20</v>
      </c>
      <c r="C90" s="29"/>
      <c r="D90" s="28"/>
      <c r="E90" s="27"/>
      <c r="F90" s="25">
        <f t="shared" ref="F90:AC90" si="24">SUM(F91:F105)</f>
        <v>27297</v>
      </c>
      <c r="G90" s="25">
        <f t="shared" si="24"/>
        <v>7501</v>
      </c>
      <c r="H90" s="25">
        <f t="shared" si="24"/>
        <v>58961520</v>
      </c>
      <c r="I90" s="25">
        <f t="shared" si="24"/>
        <v>16202160</v>
      </c>
      <c r="J90" s="26">
        <f t="shared" si="24"/>
        <v>3600</v>
      </c>
      <c r="K90" s="25">
        <f t="shared" si="24"/>
        <v>51937</v>
      </c>
      <c r="L90" s="25">
        <f t="shared" si="24"/>
        <v>293</v>
      </c>
      <c r="M90" s="25">
        <f t="shared" si="24"/>
        <v>112183920</v>
      </c>
      <c r="N90" s="25">
        <f t="shared" si="24"/>
        <v>632880</v>
      </c>
      <c r="O90" s="26">
        <f t="shared" si="24"/>
        <v>4200</v>
      </c>
      <c r="P90" s="25">
        <f t="shared" si="24"/>
        <v>45923</v>
      </c>
      <c r="Q90" s="25">
        <f t="shared" si="24"/>
        <v>225</v>
      </c>
      <c r="R90" s="25">
        <f t="shared" si="24"/>
        <v>115725960</v>
      </c>
      <c r="S90" s="25">
        <f t="shared" si="24"/>
        <v>567000</v>
      </c>
      <c r="T90" s="26">
        <f t="shared" si="24"/>
        <v>4500</v>
      </c>
      <c r="U90" s="25">
        <f t="shared" si="24"/>
        <v>22251</v>
      </c>
      <c r="V90" s="25">
        <f t="shared" si="24"/>
        <v>2789</v>
      </c>
      <c r="W90" s="25">
        <f t="shared" si="24"/>
        <v>61819200</v>
      </c>
      <c r="X90" s="25">
        <f t="shared" si="24"/>
        <v>7530300</v>
      </c>
      <c r="Y90" s="26">
        <f t="shared" si="24"/>
        <v>4500</v>
      </c>
      <c r="Z90" s="25">
        <f t="shared" si="24"/>
        <v>12392</v>
      </c>
      <c r="AA90" s="25">
        <f t="shared" si="24"/>
        <v>0</v>
      </c>
      <c r="AB90" s="25">
        <f t="shared" si="24"/>
        <v>33458400</v>
      </c>
      <c r="AC90" s="25">
        <f t="shared" si="24"/>
        <v>0</v>
      </c>
      <c r="AD90" s="24">
        <f t="shared" si="21"/>
        <v>407081340</v>
      </c>
      <c r="AE90" s="24">
        <f t="shared" si="22"/>
        <v>382149000</v>
      </c>
      <c r="AF90" s="24">
        <f t="shared" si="23"/>
        <v>24932340</v>
      </c>
      <c r="AG90" s="23"/>
    </row>
    <row r="91" spans="1:33" s="10" customFormat="1" ht="34.799999999999997" customHeight="1" x14ac:dyDescent="0.25">
      <c r="A91" s="19">
        <v>1</v>
      </c>
      <c r="B91" s="18" t="s">
        <v>19</v>
      </c>
      <c r="C91" s="17" t="s">
        <v>0</v>
      </c>
      <c r="D91" s="16"/>
      <c r="E91" s="15">
        <v>240</v>
      </c>
      <c r="F91" s="13">
        <v>939</v>
      </c>
      <c r="G91" s="13">
        <v>143</v>
      </c>
      <c r="H91" s="13">
        <f t="shared" ref="H91:H105" si="25">E91*F91*9</f>
        <v>2028240</v>
      </c>
      <c r="I91" s="13">
        <f t="shared" ref="I91:I105" si="26">E91*G91*9</f>
        <v>308880</v>
      </c>
      <c r="J91" s="14">
        <v>240</v>
      </c>
      <c r="K91" s="13">
        <v>1958</v>
      </c>
      <c r="L91" s="13"/>
      <c r="M91" s="13">
        <f t="shared" ref="M91:M105" si="27">J91*K91*9</f>
        <v>4229280</v>
      </c>
      <c r="N91" s="13">
        <f t="shared" ref="N91:N105" si="28">J91*L91*9</f>
        <v>0</v>
      </c>
      <c r="O91" s="14">
        <v>280</v>
      </c>
      <c r="P91" s="13">
        <v>1665</v>
      </c>
      <c r="Q91" s="13"/>
      <c r="R91" s="13">
        <f t="shared" ref="R91:R105" si="29">O91*P91*9</f>
        <v>4195800</v>
      </c>
      <c r="S91" s="13">
        <f t="shared" ref="S91:S105" si="30">O91*Q91*9</f>
        <v>0</v>
      </c>
      <c r="T91" s="14">
        <v>300</v>
      </c>
      <c r="U91" s="13"/>
      <c r="V91" s="13"/>
      <c r="W91" s="13">
        <f t="shared" ref="W91:W102" si="31">T91*U91*9</f>
        <v>0</v>
      </c>
      <c r="X91" s="13">
        <f t="shared" ref="X91:X105" si="32">T91*V91*9</f>
        <v>0</v>
      </c>
      <c r="Y91" s="14">
        <v>300</v>
      </c>
      <c r="Z91" s="13">
        <f>943+420</f>
        <v>1363</v>
      </c>
      <c r="AA91" s="13"/>
      <c r="AB91" s="13">
        <f t="shared" ref="AB91:AB105" si="33">Y91*Z91*9</f>
        <v>3680100</v>
      </c>
      <c r="AC91" s="13"/>
      <c r="AD91" s="12">
        <f t="shared" si="21"/>
        <v>14442300</v>
      </c>
      <c r="AE91" s="12">
        <f t="shared" si="22"/>
        <v>14133420</v>
      </c>
      <c r="AF91" s="12">
        <f t="shared" si="23"/>
        <v>308880</v>
      </c>
      <c r="AG91" s="21" t="s">
        <v>18</v>
      </c>
    </row>
    <row r="92" spans="1:33" s="10" customFormat="1" ht="16.8" customHeight="1" x14ac:dyDescent="0.25">
      <c r="A92" s="19">
        <v>2</v>
      </c>
      <c r="B92" s="18" t="s">
        <v>17</v>
      </c>
      <c r="C92" s="17" t="s">
        <v>0</v>
      </c>
      <c r="D92" s="16"/>
      <c r="E92" s="15">
        <v>240</v>
      </c>
      <c r="F92" s="13">
        <v>998</v>
      </c>
      <c r="G92" s="13">
        <v>140</v>
      </c>
      <c r="H92" s="13">
        <f t="shared" si="25"/>
        <v>2155680</v>
      </c>
      <c r="I92" s="13">
        <f t="shared" si="26"/>
        <v>302400</v>
      </c>
      <c r="J92" s="14">
        <v>240</v>
      </c>
      <c r="K92" s="13">
        <v>2014</v>
      </c>
      <c r="L92" s="13"/>
      <c r="M92" s="13">
        <f t="shared" si="27"/>
        <v>4350240</v>
      </c>
      <c r="N92" s="13">
        <f t="shared" si="28"/>
        <v>0</v>
      </c>
      <c r="O92" s="14">
        <v>280</v>
      </c>
      <c r="P92" s="13">
        <v>1806</v>
      </c>
      <c r="Q92" s="13"/>
      <c r="R92" s="13">
        <f t="shared" si="29"/>
        <v>4551120</v>
      </c>
      <c r="S92" s="13">
        <f t="shared" si="30"/>
        <v>0</v>
      </c>
      <c r="T92" s="14">
        <v>300</v>
      </c>
      <c r="U92" s="13">
        <v>2317</v>
      </c>
      <c r="V92" s="13"/>
      <c r="W92" s="13">
        <f t="shared" si="31"/>
        <v>6255900</v>
      </c>
      <c r="X92" s="13">
        <f t="shared" si="32"/>
        <v>0</v>
      </c>
      <c r="Y92" s="14">
        <v>300</v>
      </c>
      <c r="Z92" s="13"/>
      <c r="AA92" s="13"/>
      <c r="AB92" s="13">
        <f t="shared" si="33"/>
        <v>0</v>
      </c>
      <c r="AC92" s="13"/>
      <c r="AD92" s="12">
        <f t="shared" si="21"/>
        <v>17615340</v>
      </c>
      <c r="AE92" s="12">
        <f t="shared" si="22"/>
        <v>17312940</v>
      </c>
      <c r="AF92" s="12">
        <f t="shared" si="23"/>
        <v>302400</v>
      </c>
      <c r="AG92" s="11"/>
    </row>
    <row r="93" spans="1:33" s="10" customFormat="1" ht="16.8" customHeight="1" x14ac:dyDescent="0.25">
      <c r="A93" s="19">
        <v>3</v>
      </c>
      <c r="B93" s="18" t="s">
        <v>16</v>
      </c>
      <c r="C93" s="17">
        <v>0</v>
      </c>
      <c r="D93" s="16"/>
      <c r="E93" s="15">
        <v>240</v>
      </c>
      <c r="F93" s="13">
        <v>1077</v>
      </c>
      <c r="G93" s="13">
        <v>75</v>
      </c>
      <c r="H93" s="13">
        <f t="shared" si="25"/>
        <v>2326320</v>
      </c>
      <c r="I93" s="13">
        <f t="shared" si="26"/>
        <v>162000</v>
      </c>
      <c r="J93" s="14">
        <v>240</v>
      </c>
      <c r="K93" s="13">
        <v>2017</v>
      </c>
      <c r="L93" s="13"/>
      <c r="M93" s="13">
        <f t="shared" si="27"/>
        <v>4356720</v>
      </c>
      <c r="N93" s="13">
        <f t="shared" si="28"/>
        <v>0</v>
      </c>
      <c r="O93" s="14">
        <v>280</v>
      </c>
      <c r="P93" s="13">
        <v>2912</v>
      </c>
      <c r="Q93" s="13"/>
      <c r="R93" s="13">
        <f t="shared" si="29"/>
        <v>7338240</v>
      </c>
      <c r="S93" s="13">
        <f t="shared" si="30"/>
        <v>0</v>
      </c>
      <c r="T93" s="14">
        <v>300</v>
      </c>
      <c r="U93" s="13"/>
      <c r="V93" s="13"/>
      <c r="W93" s="13">
        <f t="shared" si="31"/>
        <v>0</v>
      </c>
      <c r="X93" s="13">
        <f t="shared" si="32"/>
        <v>0</v>
      </c>
      <c r="Y93" s="14">
        <v>300</v>
      </c>
      <c r="Z93" s="13"/>
      <c r="AA93" s="13"/>
      <c r="AB93" s="13">
        <f t="shared" si="33"/>
        <v>0</v>
      </c>
      <c r="AC93" s="13"/>
      <c r="AD93" s="12">
        <f t="shared" si="21"/>
        <v>14183280</v>
      </c>
      <c r="AE93" s="12">
        <f t="shared" si="22"/>
        <v>14021280</v>
      </c>
      <c r="AF93" s="12">
        <f t="shared" si="23"/>
        <v>162000</v>
      </c>
      <c r="AG93" s="11"/>
    </row>
    <row r="94" spans="1:33" s="10" customFormat="1" ht="16.8" customHeight="1" x14ac:dyDescent="0.25">
      <c r="A94" s="19">
        <v>4</v>
      </c>
      <c r="B94" s="18" t="s">
        <v>15</v>
      </c>
      <c r="C94" s="17">
        <v>0</v>
      </c>
      <c r="D94" s="16"/>
      <c r="E94" s="15">
        <v>240</v>
      </c>
      <c r="F94" s="13">
        <v>2660</v>
      </c>
      <c r="G94" s="13">
        <v>428</v>
      </c>
      <c r="H94" s="13">
        <f t="shared" si="25"/>
        <v>5745600</v>
      </c>
      <c r="I94" s="13">
        <f t="shared" si="26"/>
        <v>924480</v>
      </c>
      <c r="J94" s="14">
        <v>240</v>
      </c>
      <c r="K94" s="13">
        <v>4710</v>
      </c>
      <c r="L94" s="13"/>
      <c r="M94" s="13">
        <f t="shared" si="27"/>
        <v>10173600</v>
      </c>
      <c r="N94" s="13">
        <f t="shared" si="28"/>
        <v>0</v>
      </c>
      <c r="O94" s="14">
        <v>280</v>
      </c>
      <c r="P94" s="13">
        <v>3433</v>
      </c>
      <c r="Q94" s="13"/>
      <c r="R94" s="13">
        <f t="shared" si="29"/>
        <v>8651160</v>
      </c>
      <c r="S94" s="13">
        <f t="shared" si="30"/>
        <v>0</v>
      </c>
      <c r="T94" s="14">
        <v>300</v>
      </c>
      <c r="U94" s="13">
        <v>1935</v>
      </c>
      <c r="V94" s="13">
        <v>830</v>
      </c>
      <c r="W94" s="13">
        <f t="shared" si="31"/>
        <v>5224500</v>
      </c>
      <c r="X94" s="13">
        <f t="shared" si="32"/>
        <v>2241000</v>
      </c>
      <c r="Y94" s="14">
        <v>300</v>
      </c>
      <c r="Z94" s="13"/>
      <c r="AA94" s="13"/>
      <c r="AB94" s="13">
        <f t="shared" si="33"/>
        <v>0</v>
      </c>
      <c r="AC94" s="13"/>
      <c r="AD94" s="12">
        <f t="shared" si="21"/>
        <v>32960340</v>
      </c>
      <c r="AE94" s="12">
        <f t="shared" si="22"/>
        <v>29794860</v>
      </c>
      <c r="AF94" s="12">
        <f t="shared" si="23"/>
        <v>3165480</v>
      </c>
      <c r="AG94" s="11"/>
    </row>
    <row r="95" spans="1:33" s="10" customFormat="1" ht="16.8" customHeight="1" x14ac:dyDescent="0.25">
      <c r="A95" s="19">
        <v>5</v>
      </c>
      <c r="B95" s="18" t="s">
        <v>14</v>
      </c>
      <c r="C95" s="17" t="s">
        <v>0</v>
      </c>
      <c r="D95" s="16"/>
      <c r="E95" s="15">
        <v>240</v>
      </c>
      <c r="F95" s="13">
        <v>1315</v>
      </c>
      <c r="G95" s="13">
        <v>565</v>
      </c>
      <c r="H95" s="13">
        <f t="shared" si="25"/>
        <v>2840400</v>
      </c>
      <c r="I95" s="13">
        <f t="shared" si="26"/>
        <v>1220400</v>
      </c>
      <c r="J95" s="14">
        <v>240</v>
      </c>
      <c r="K95" s="13">
        <v>2201</v>
      </c>
      <c r="L95" s="13"/>
      <c r="M95" s="13">
        <f t="shared" si="27"/>
        <v>4754160</v>
      </c>
      <c r="N95" s="13">
        <f t="shared" si="28"/>
        <v>0</v>
      </c>
      <c r="O95" s="14">
        <v>280</v>
      </c>
      <c r="P95" s="13">
        <v>1869</v>
      </c>
      <c r="Q95" s="13"/>
      <c r="R95" s="13">
        <f t="shared" si="29"/>
        <v>4709880</v>
      </c>
      <c r="S95" s="13">
        <f t="shared" si="30"/>
        <v>0</v>
      </c>
      <c r="T95" s="14">
        <v>300</v>
      </c>
      <c r="U95" s="13">
        <v>1418</v>
      </c>
      <c r="V95" s="13"/>
      <c r="W95" s="13">
        <f t="shared" si="31"/>
        <v>3828600</v>
      </c>
      <c r="X95" s="13">
        <f t="shared" si="32"/>
        <v>0</v>
      </c>
      <c r="Y95" s="14">
        <v>300</v>
      </c>
      <c r="Z95" s="13"/>
      <c r="AA95" s="13"/>
      <c r="AB95" s="13">
        <f t="shared" si="33"/>
        <v>0</v>
      </c>
      <c r="AC95" s="13"/>
      <c r="AD95" s="12">
        <f t="shared" si="21"/>
        <v>17353440</v>
      </c>
      <c r="AE95" s="12">
        <f t="shared" si="22"/>
        <v>16133040</v>
      </c>
      <c r="AF95" s="12">
        <f t="shared" si="23"/>
        <v>1220400</v>
      </c>
      <c r="AG95" s="11"/>
    </row>
    <row r="96" spans="1:33" s="10" customFormat="1" ht="16.8" customHeight="1" x14ac:dyDescent="0.25">
      <c r="A96" s="19">
        <v>6</v>
      </c>
      <c r="B96" s="18" t="s">
        <v>13</v>
      </c>
      <c r="C96" s="17">
        <v>0</v>
      </c>
      <c r="D96" s="16"/>
      <c r="E96" s="15">
        <v>240</v>
      </c>
      <c r="F96" s="13">
        <v>875</v>
      </c>
      <c r="G96" s="13">
        <v>205</v>
      </c>
      <c r="H96" s="13">
        <f t="shared" si="25"/>
        <v>1890000</v>
      </c>
      <c r="I96" s="13">
        <f t="shared" si="26"/>
        <v>442800</v>
      </c>
      <c r="J96" s="14">
        <v>240</v>
      </c>
      <c r="K96" s="13">
        <v>1900</v>
      </c>
      <c r="L96" s="13"/>
      <c r="M96" s="13">
        <f t="shared" si="27"/>
        <v>4104000</v>
      </c>
      <c r="N96" s="13">
        <f t="shared" si="28"/>
        <v>0</v>
      </c>
      <c r="O96" s="14">
        <v>280</v>
      </c>
      <c r="P96" s="13">
        <v>921</v>
      </c>
      <c r="Q96" s="13"/>
      <c r="R96" s="13">
        <f t="shared" si="29"/>
        <v>2320920</v>
      </c>
      <c r="S96" s="13">
        <f t="shared" si="30"/>
        <v>0</v>
      </c>
      <c r="T96" s="14">
        <v>300</v>
      </c>
      <c r="U96" s="13">
        <v>1884</v>
      </c>
      <c r="V96" s="13">
        <v>382</v>
      </c>
      <c r="W96" s="13">
        <f>T96*U96*9</f>
        <v>5086800</v>
      </c>
      <c r="X96" s="13">
        <f>T96*V96*9</f>
        <v>1031400</v>
      </c>
      <c r="Y96" s="14">
        <v>300</v>
      </c>
      <c r="Z96" s="13"/>
      <c r="AA96" s="13"/>
      <c r="AB96" s="13">
        <f t="shared" si="33"/>
        <v>0</v>
      </c>
      <c r="AC96" s="13"/>
      <c r="AD96" s="12">
        <f t="shared" si="21"/>
        <v>14875920</v>
      </c>
      <c r="AE96" s="12">
        <f t="shared" si="22"/>
        <v>13401720</v>
      </c>
      <c r="AF96" s="12">
        <f t="shared" si="23"/>
        <v>1474200</v>
      </c>
      <c r="AG96" s="11"/>
    </row>
    <row r="97" spans="1:33" s="10" customFormat="1" ht="16.8" customHeight="1" x14ac:dyDescent="0.25">
      <c r="A97" s="19">
        <v>7</v>
      </c>
      <c r="B97" s="18" t="s">
        <v>12</v>
      </c>
      <c r="C97" s="17" t="s">
        <v>0</v>
      </c>
      <c r="D97" s="16"/>
      <c r="E97" s="15">
        <v>240</v>
      </c>
      <c r="F97" s="13">
        <v>2464</v>
      </c>
      <c r="G97" s="13">
        <v>558</v>
      </c>
      <c r="H97" s="13">
        <f t="shared" si="25"/>
        <v>5322240</v>
      </c>
      <c r="I97" s="13">
        <f t="shared" si="26"/>
        <v>1205280</v>
      </c>
      <c r="J97" s="14">
        <v>240</v>
      </c>
      <c r="K97" s="13">
        <v>4350</v>
      </c>
      <c r="L97" s="13"/>
      <c r="M97" s="13">
        <f t="shared" si="27"/>
        <v>9396000</v>
      </c>
      <c r="N97" s="13">
        <f t="shared" si="28"/>
        <v>0</v>
      </c>
      <c r="O97" s="14">
        <v>280</v>
      </c>
      <c r="P97" s="13">
        <v>4115</v>
      </c>
      <c r="Q97" s="13"/>
      <c r="R97" s="13">
        <f t="shared" si="29"/>
        <v>10369800</v>
      </c>
      <c r="S97" s="13">
        <f t="shared" si="30"/>
        <v>0</v>
      </c>
      <c r="T97" s="14">
        <v>300</v>
      </c>
      <c r="U97" s="13">
        <v>1969</v>
      </c>
      <c r="V97" s="13"/>
      <c r="W97" s="13">
        <f t="shared" si="31"/>
        <v>5316300</v>
      </c>
      <c r="X97" s="13">
        <f t="shared" si="32"/>
        <v>0</v>
      </c>
      <c r="Y97" s="14">
        <v>300</v>
      </c>
      <c r="Z97" s="13"/>
      <c r="AA97" s="13"/>
      <c r="AB97" s="13">
        <f t="shared" si="33"/>
        <v>0</v>
      </c>
      <c r="AC97" s="13"/>
      <c r="AD97" s="12">
        <f t="shared" si="21"/>
        <v>31609620</v>
      </c>
      <c r="AE97" s="12">
        <f t="shared" si="22"/>
        <v>30404340</v>
      </c>
      <c r="AF97" s="12">
        <f t="shared" si="23"/>
        <v>1205280</v>
      </c>
      <c r="AG97" s="11"/>
    </row>
    <row r="98" spans="1:33" s="10" customFormat="1" ht="34.200000000000003" customHeight="1" x14ac:dyDescent="0.25">
      <c r="A98" s="19">
        <v>8</v>
      </c>
      <c r="B98" s="18" t="s">
        <v>11</v>
      </c>
      <c r="C98" s="17">
        <v>0</v>
      </c>
      <c r="D98" s="16"/>
      <c r="E98" s="15">
        <v>240</v>
      </c>
      <c r="F98" s="13">
        <v>2671</v>
      </c>
      <c r="G98" s="13">
        <v>205</v>
      </c>
      <c r="H98" s="13">
        <f t="shared" si="25"/>
        <v>5769360</v>
      </c>
      <c r="I98" s="13">
        <f t="shared" si="26"/>
        <v>442800</v>
      </c>
      <c r="J98" s="14">
        <v>240</v>
      </c>
      <c r="K98" s="13">
        <v>4595</v>
      </c>
      <c r="L98" s="13"/>
      <c r="M98" s="13">
        <f t="shared" si="27"/>
        <v>9925200</v>
      </c>
      <c r="N98" s="13">
        <f t="shared" si="28"/>
        <v>0</v>
      </c>
      <c r="O98" s="14">
        <v>280</v>
      </c>
      <c r="P98" s="13">
        <v>4134</v>
      </c>
      <c r="Q98" s="13"/>
      <c r="R98" s="13">
        <f t="shared" si="29"/>
        <v>10417680</v>
      </c>
      <c r="S98" s="13">
        <f t="shared" si="30"/>
        <v>0</v>
      </c>
      <c r="T98" s="14">
        <v>300</v>
      </c>
      <c r="U98" s="13">
        <v>2160</v>
      </c>
      <c r="V98" s="13"/>
      <c r="W98" s="13">
        <f>T98*U98*9</f>
        <v>5832000</v>
      </c>
      <c r="X98" s="13">
        <f>T98*V98*9</f>
        <v>0</v>
      </c>
      <c r="Y98" s="14">
        <v>300</v>
      </c>
      <c r="Z98" s="13">
        <f>1224+5306</f>
        <v>6530</v>
      </c>
      <c r="AA98" s="13"/>
      <c r="AB98" s="13">
        <f t="shared" si="33"/>
        <v>17631000</v>
      </c>
      <c r="AC98" s="13"/>
      <c r="AD98" s="12">
        <f t="shared" si="21"/>
        <v>50018040</v>
      </c>
      <c r="AE98" s="12">
        <f t="shared" si="22"/>
        <v>49575240</v>
      </c>
      <c r="AF98" s="12">
        <f t="shared" si="23"/>
        <v>442800</v>
      </c>
      <c r="AG98" s="21" t="s">
        <v>10</v>
      </c>
    </row>
    <row r="99" spans="1:33" s="10" customFormat="1" ht="16.8" customHeight="1" x14ac:dyDescent="0.25">
      <c r="A99" s="19">
        <v>9</v>
      </c>
      <c r="B99" s="18" t="s">
        <v>9</v>
      </c>
      <c r="C99" s="17">
        <v>0</v>
      </c>
      <c r="D99" s="16">
        <v>71</v>
      </c>
      <c r="E99" s="15">
        <v>240</v>
      </c>
      <c r="F99" s="13">
        <v>1176</v>
      </c>
      <c r="G99" s="13">
        <v>282</v>
      </c>
      <c r="H99" s="13">
        <f t="shared" si="25"/>
        <v>2540160</v>
      </c>
      <c r="I99" s="13">
        <f t="shared" si="26"/>
        <v>609120</v>
      </c>
      <c r="J99" s="14">
        <v>240</v>
      </c>
      <c r="K99" s="13">
        <v>1733</v>
      </c>
      <c r="L99" s="13"/>
      <c r="M99" s="13">
        <f t="shared" si="27"/>
        <v>3743280</v>
      </c>
      <c r="N99" s="13">
        <f t="shared" si="28"/>
        <v>0</v>
      </c>
      <c r="O99" s="14">
        <v>280</v>
      </c>
      <c r="P99" s="13">
        <v>1486</v>
      </c>
      <c r="Q99" s="13"/>
      <c r="R99" s="13">
        <f t="shared" si="29"/>
        <v>3744720</v>
      </c>
      <c r="S99" s="13">
        <f t="shared" si="30"/>
        <v>0</v>
      </c>
      <c r="T99" s="14">
        <v>300</v>
      </c>
      <c r="U99" s="13"/>
      <c r="V99" s="13"/>
      <c r="W99" s="13">
        <f t="shared" si="31"/>
        <v>0</v>
      </c>
      <c r="X99" s="13">
        <f t="shared" si="32"/>
        <v>0</v>
      </c>
      <c r="Y99" s="14">
        <v>300</v>
      </c>
      <c r="Z99" s="13"/>
      <c r="AA99" s="13"/>
      <c r="AB99" s="13">
        <f t="shared" si="33"/>
        <v>0</v>
      </c>
      <c r="AC99" s="13"/>
      <c r="AD99" s="12">
        <f t="shared" si="21"/>
        <v>10637280</v>
      </c>
      <c r="AE99" s="12">
        <f t="shared" si="22"/>
        <v>10028160</v>
      </c>
      <c r="AF99" s="12">
        <f t="shared" si="23"/>
        <v>609120</v>
      </c>
      <c r="AG99" s="11"/>
    </row>
    <row r="100" spans="1:33" s="10" customFormat="1" ht="33.6" customHeight="1" x14ac:dyDescent="0.25">
      <c r="A100" s="19">
        <v>10</v>
      </c>
      <c r="B100" s="18" t="s">
        <v>8</v>
      </c>
      <c r="C100" s="17" t="s">
        <v>0</v>
      </c>
      <c r="D100" s="16"/>
      <c r="E100" s="15">
        <v>240</v>
      </c>
      <c r="F100" s="13">
        <v>1754</v>
      </c>
      <c r="G100" s="13">
        <v>391</v>
      </c>
      <c r="H100" s="13">
        <f t="shared" si="25"/>
        <v>3788640</v>
      </c>
      <c r="I100" s="13">
        <f t="shared" si="26"/>
        <v>844560</v>
      </c>
      <c r="J100" s="14">
        <v>240</v>
      </c>
      <c r="K100" s="13">
        <v>3382</v>
      </c>
      <c r="L100" s="13"/>
      <c r="M100" s="13">
        <f t="shared" si="27"/>
        <v>7305120</v>
      </c>
      <c r="N100" s="13">
        <f t="shared" si="28"/>
        <v>0</v>
      </c>
      <c r="O100" s="14">
        <v>280</v>
      </c>
      <c r="P100" s="13">
        <v>3082</v>
      </c>
      <c r="Q100" s="13"/>
      <c r="R100" s="13">
        <f t="shared" si="29"/>
        <v>7766640</v>
      </c>
      <c r="S100" s="13">
        <f t="shared" si="30"/>
        <v>0</v>
      </c>
      <c r="T100" s="14">
        <v>300</v>
      </c>
      <c r="U100" s="13">
        <v>1902</v>
      </c>
      <c r="V100" s="13"/>
      <c r="W100" s="13">
        <f t="shared" si="31"/>
        <v>5135400</v>
      </c>
      <c r="X100" s="13">
        <f t="shared" si="32"/>
        <v>0</v>
      </c>
      <c r="Y100" s="14">
        <v>300</v>
      </c>
      <c r="Z100" s="13">
        <f>433+700</f>
        <v>1133</v>
      </c>
      <c r="AA100" s="13"/>
      <c r="AB100" s="13">
        <f t="shared" si="33"/>
        <v>3059100</v>
      </c>
      <c r="AC100" s="13"/>
      <c r="AD100" s="12">
        <f t="shared" si="21"/>
        <v>27899460</v>
      </c>
      <c r="AE100" s="12">
        <f t="shared" si="22"/>
        <v>27054900</v>
      </c>
      <c r="AF100" s="12">
        <f t="shared" si="23"/>
        <v>844560</v>
      </c>
      <c r="AG100" s="21" t="s">
        <v>7</v>
      </c>
    </row>
    <row r="101" spans="1:33" s="10" customFormat="1" ht="16.8" customHeight="1" x14ac:dyDescent="0.25">
      <c r="A101" s="19">
        <v>11</v>
      </c>
      <c r="B101" s="18" t="s">
        <v>6</v>
      </c>
      <c r="C101" s="17" t="s">
        <v>0</v>
      </c>
      <c r="D101" s="16"/>
      <c r="E101" s="15">
        <v>240</v>
      </c>
      <c r="F101" s="13">
        <v>2063</v>
      </c>
      <c r="G101" s="13">
        <v>429</v>
      </c>
      <c r="H101" s="13">
        <f t="shared" si="25"/>
        <v>4456080</v>
      </c>
      <c r="I101" s="13">
        <f t="shared" si="26"/>
        <v>926640</v>
      </c>
      <c r="J101" s="14">
        <v>240</v>
      </c>
      <c r="K101" s="13">
        <v>3356</v>
      </c>
      <c r="L101" s="13"/>
      <c r="M101" s="13">
        <f t="shared" si="27"/>
        <v>7248960</v>
      </c>
      <c r="N101" s="13">
        <f t="shared" si="28"/>
        <v>0</v>
      </c>
      <c r="O101" s="14">
        <v>280</v>
      </c>
      <c r="P101" s="13">
        <v>3082</v>
      </c>
      <c r="Q101" s="13"/>
      <c r="R101" s="13">
        <f t="shared" si="29"/>
        <v>7766640</v>
      </c>
      <c r="S101" s="13">
        <f t="shared" si="30"/>
        <v>0</v>
      </c>
      <c r="T101" s="14">
        <v>300</v>
      </c>
      <c r="U101" s="13">
        <v>2096</v>
      </c>
      <c r="V101" s="13"/>
      <c r="W101" s="13">
        <f t="shared" si="31"/>
        <v>5659200</v>
      </c>
      <c r="X101" s="13">
        <f t="shared" si="32"/>
        <v>0</v>
      </c>
      <c r="Y101" s="14">
        <v>300</v>
      </c>
      <c r="Z101" s="13"/>
      <c r="AA101" s="13"/>
      <c r="AB101" s="13">
        <f t="shared" si="33"/>
        <v>0</v>
      </c>
      <c r="AC101" s="13"/>
      <c r="AD101" s="12">
        <f t="shared" si="21"/>
        <v>26057520</v>
      </c>
      <c r="AE101" s="12">
        <f t="shared" si="22"/>
        <v>25130880</v>
      </c>
      <c r="AF101" s="12">
        <f t="shared" si="23"/>
        <v>926640</v>
      </c>
      <c r="AG101" s="11"/>
    </row>
    <row r="102" spans="1:33" s="10" customFormat="1" ht="16.8" customHeight="1" x14ac:dyDescent="0.25">
      <c r="A102" s="19">
        <v>12</v>
      </c>
      <c r="B102" s="18" t="s">
        <v>5</v>
      </c>
      <c r="C102" s="17">
        <v>0</v>
      </c>
      <c r="D102" s="16"/>
      <c r="E102" s="15">
        <v>240</v>
      </c>
      <c r="F102" s="13">
        <v>1649</v>
      </c>
      <c r="G102" s="13">
        <v>803</v>
      </c>
      <c r="H102" s="13">
        <f t="shared" si="25"/>
        <v>3561840</v>
      </c>
      <c r="I102" s="13">
        <f t="shared" si="26"/>
        <v>1734480</v>
      </c>
      <c r="J102" s="14">
        <v>240</v>
      </c>
      <c r="K102" s="13">
        <v>3025</v>
      </c>
      <c r="L102" s="13">
        <v>293</v>
      </c>
      <c r="M102" s="13">
        <f t="shared" si="27"/>
        <v>6534000</v>
      </c>
      <c r="N102" s="13">
        <f t="shared" si="28"/>
        <v>632880</v>
      </c>
      <c r="O102" s="14">
        <v>280</v>
      </c>
      <c r="P102" s="13">
        <v>2747</v>
      </c>
      <c r="Q102" s="13">
        <v>225</v>
      </c>
      <c r="R102" s="13">
        <f t="shared" si="29"/>
        <v>6922440</v>
      </c>
      <c r="S102" s="13">
        <f t="shared" si="30"/>
        <v>567000</v>
      </c>
      <c r="T102" s="14">
        <v>300</v>
      </c>
      <c r="U102" s="13">
        <v>1169</v>
      </c>
      <c r="V102" s="13">
        <v>190</v>
      </c>
      <c r="W102" s="13">
        <f t="shared" si="31"/>
        <v>3156300</v>
      </c>
      <c r="X102" s="13">
        <f t="shared" si="32"/>
        <v>513000</v>
      </c>
      <c r="Y102" s="14">
        <v>300</v>
      </c>
      <c r="Z102" s="13"/>
      <c r="AA102" s="13"/>
      <c r="AB102" s="13">
        <f t="shared" si="33"/>
        <v>0</v>
      </c>
      <c r="AC102" s="13"/>
      <c r="AD102" s="12">
        <f t="shared" si="21"/>
        <v>23621940</v>
      </c>
      <c r="AE102" s="12">
        <f t="shared" si="22"/>
        <v>20174580</v>
      </c>
      <c r="AF102" s="12">
        <f t="shared" si="23"/>
        <v>3447360</v>
      </c>
      <c r="AG102" s="11"/>
    </row>
    <row r="103" spans="1:33" s="10" customFormat="1" ht="60" customHeight="1" x14ac:dyDescent="0.25">
      <c r="A103" s="19">
        <v>13</v>
      </c>
      <c r="B103" s="18" t="s">
        <v>4</v>
      </c>
      <c r="C103" s="17" t="s">
        <v>0</v>
      </c>
      <c r="D103" s="16"/>
      <c r="E103" s="15">
        <v>240</v>
      </c>
      <c r="F103" s="13">
        <v>4217</v>
      </c>
      <c r="G103" s="13">
        <v>3140</v>
      </c>
      <c r="H103" s="13">
        <f t="shared" si="25"/>
        <v>9108720</v>
      </c>
      <c r="I103" s="13">
        <f t="shared" si="26"/>
        <v>6782400</v>
      </c>
      <c r="J103" s="14">
        <v>240</v>
      </c>
      <c r="K103" s="13">
        <v>11076</v>
      </c>
      <c r="L103" s="13"/>
      <c r="M103" s="13">
        <f t="shared" si="27"/>
        <v>23924160</v>
      </c>
      <c r="N103" s="13">
        <f t="shared" si="28"/>
        <v>0</v>
      </c>
      <c r="O103" s="14">
        <v>280</v>
      </c>
      <c r="P103" s="13">
        <v>9736</v>
      </c>
      <c r="Q103" s="13"/>
      <c r="R103" s="13">
        <f t="shared" si="29"/>
        <v>24534720</v>
      </c>
      <c r="S103" s="13">
        <f t="shared" si="30"/>
        <v>0</v>
      </c>
      <c r="T103" s="14">
        <v>300</v>
      </c>
      <c r="U103" s="13">
        <f>4057</f>
        <v>4057</v>
      </c>
      <c r="V103" s="13">
        <v>1387</v>
      </c>
      <c r="W103" s="13">
        <f>T103*3392*9+600*655*9</f>
        <v>12695400</v>
      </c>
      <c r="X103" s="13">
        <f t="shared" si="32"/>
        <v>3744900</v>
      </c>
      <c r="Y103" s="14">
        <v>300</v>
      </c>
      <c r="Z103" s="13">
        <f>828+2538</f>
        <v>3366</v>
      </c>
      <c r="AA103" s="13"/>
      <c r="AB103" s="13">
        <f t="shared" si="33"/>
        <v>9088200</v>
      </c>
      <c r="AC103" s="13"/>
      <c r="AD103" s="12">
        <f t="shared" si="21"/>
        <v>89878500</v>
      </c>
      <c r="AE103" s="12">
        <f t="shared" si="22"/>
        <v>79351200</v>
      </c>
      <c r="AF103" s="12">
        <f t="shared" si="23"/>
        <v>10527300</v>
      </c>
      <c r="AG103" s="20" t="s">
        <v>3</v>
      </c>
    </row>
    <row r="104" spans="1:33" s="10" customFormat="1" ht="16.2" customHeight="1" x14ac:dyDescent="0.25">
      <c r="A104" s="19">
        <v>14</v>
      </c>
      <c r="B104" s="18" t="s">
        <v>2</v>
      </c>
      <c r="C104" s="17">
        <v>0</v>
      </c>
      <c r="D104" s="16">
        <v>73</v>
      </c>
      <c r="E104" s="15">
        <v>240</v>
      </c>
      <c r="F104" s="13">
        <v>1817</v>
      </c>
      <c r="G104" s="13">
        <v>137</v>
      </c>
      <c r="H104" s="13">
        <f t="shared" si="25"/>
        <v>3924720</v>
      </c>
      <c r="I104" s="13">
        <f t="shared" si="26"/>
        <v>295920</v>
      </c>
      <c r="J104" s="14">
        <v>240</v>
      </c>
      <c r="K104" s="13">
        <v>3096</v>
      </c>
      <c r="L104" s="13"/>
      <c r="M104" s="13">
        <f t="shared" si="27"/>
        <v>6687360</v>
      </c>
      <c r="N104" s="13">
        <f t="shared" si="28"/>
        <v>0</v>
      </c>
      <c r="O104" s="14">
        <v>280</v>
      </c>
      <c r="P104" s="13">
        <v>2810</v>
      </c>
      <c r="Q104" s="13"/>
      <c r="R104" s="13">
        <f t="shared" si="29"/>
        <v>7081200</v>
      </c>
      <c r="S104" s="13">
        <f t="shared" si="30"/>
        <v>0</v>
      </c>
      <c r="T104" s="14">
        <v>300</v>
      </c>
      <c r="U104" s="13"/>
      <c r="V104" s="13"/>
      <c r="W104" s="13">
        <f>T104*U104*9</f>
        <v>0</v>
      </c>
      <c r="X104" s="13">
        <f t="shared" si="32"/>
        <v>0</v>
      </c>
      <c r="Y104" s="14">
        <v>300</v>
      </c>
      <c r="Z104" s="13"/>
      <c r="AA104" s="13"/>
      <c r="AB104" s="13">
        <f t="shared" si="33"/>
        <v>0</v>
      </c>
      <c r="AC104" s="13"/>
      <c r="AD104" s="12">
        <f t="shared" si="21"/>
        <v>17989200</v>
      </c>
      <c r="AE104" s="12">
        <f t="shared" si="22"/>
        <v>17693280</v>
      </c>
      <c r="AF104" s="12">
        <f t="shared" si="23"/>
        <v>295920</v>
      </c>
      <c r="AG104" s="11"/>
    </row>
    <row r="105" spans="1:33" s="10" customFormat="1" ht="16.2" customHeight="1" x14ac:dyDescent="0.25">
      <c r="A105" s="19">
        <v>15</v>
      </c>
      <c r="B105" s="18" t="s">
        <v>1</v>
      </c>
      <c r="C105" s="17" t="s">
        <v>0</v>
      </c>
      <c r="D105" s="16"/>
      <c r="E105" s="15">
        <v>240</v>
      </c>
      <c r="F105" s="13">
        <v>1622</v>
      </c>
      <c r="G105" s="13">
        <v>0</v>
      </c>
      <c r="H105" s="13">
        <f t="shared" si="25"/>
        <v>3503520</v>
      </c>
      <c r="I105" s="13">
        <f t="shared" si="26"/>
        <v>0</v>
      </c>
      <c r="J105" s="14">
        <v>240</v>
      </c>
      <c r="K105" s="13">
        <v>2524</v>
      </c>
      <c r="L105" s="13"/>
      <c r="M105" s="13">
        <f t="shared" si="27"/>
        <v>5451840</v>
      </c>
      <c r="N105" s="13">
        <f t="shared" si="28"/>
        <v>0</v>
      </c>
      <c r="O105" s="14">
        <v>280</v>
      </c>
      <c r="P105" s="13">
        <v>2125</v>
      </c>
      <c r="Q105" s="13"/>
      <c r="R105" s="13">
        <f t="shared" si="29"/>
        <v>5355000</v>
      </c>
      <c r="S105" s="13">
        <f t="shared" si="30"/>
        <v>0</v>
      </c>
      <c r="T105" s="14">
        <v>300</v>
      </c>
      <c r="U105" s="13">
        <v>1344</v>
      </c>
      <c r="V105" s="13"/>
      <c r="W105" s="13">
        <f>T105*U105*9</f>
        <v>3628800</v>
      </c>
      <c r="X105" s="13">
        <f t="shared" si="32"/>
        <v>0</v>
      </c>
      <c r="Y105" s="14">
        <v>300</v>
      </c>
      <c r="Z105" s="13"/>
      <c r="AA105" s="13"/>
      <c r="AB105" s="13">
        <f t="shared" si="33"/>
        <v>0</v>
      </c>
      <c r="AC105" s="13"/>
      <c r="AD105" s="12">
        <f t="shared" si="21"/>
        <v>17939160</v>
      </c>
      <c r="AE105" s="12">
        <f t="shared" si="22"/>
        <v>17939160</v>
      </c>
      <c r="AF105" s="12">
        <f t="shared" si="23"/>
        <v>0</v>
      </c>
      <c r="AG105" s="11"/>
    </row>
    <row r="106" spans="1:33" s="5" customFormat="1" x14ac:dyDescent="0.25">
      <c r="C106" s="9"/>
      <c r="D106" s="8"/>
      <c r="E106" s="7"/>
      <c r="F106" s="6"/>
      <c r="H106" s="6"/>
      <c r="J106" s="7"/>
      <c r="K106" s="6"/>
      <c r="M106" s="6"/>
      <c r="O106" s="7"/>
      <c r="P106" s="6"/>
      <c r="R106" s="6"/>
      <c r="T106" s="7"/>
      <c r="U106" s="6"/>
      <c r="W106" s="6"/>
      <c r="Y106" s="7"/>
      <c r="Z106" s="6"/>
      <c r="AB106" s="6"/>
    </row>
    <row r="107" spans="1:33" s="5" customFormat="1" x14ac:dyDescent="0.25">
      <c r="C107" s="9"/>
      <c r="D107" s="8"/>
      <c r="E107" s="7"/>
      <c r="F107" s="6"/>
      <c r="H107" s="6"/>
      <c r="J107" s="7"/>
      <c r="K107" s="6"/>
      <c r="M107" s="6"/>
      <c r="O107" s="7"/>
      <c r="P107" s="6"/>
      <c r="R107" s="6"/>
      <c r="T107" s="7"/>
      <c r="U107" s="6"/>
      <c r="W107" s="6"/>
      <c r="Y107" s="7"/>
      <c r="Z107" s="6"/>
      <c r="AB107" s="6"/>
    </row>
  </sheetData>
  <autoFilter ref="A8:AG89" xr:uid="{99971840-27BA-4458-BE9E-FAD90A8F53B0}"/>
  <mergeCells count="31">
    <mergeCell ref="T6:X6"/>
    <mergeCell ref="E7:E8"/>
    <mergeCell ref="F7:G7"/>
    <mergeCell ref="H7:I7"/>
    <mergeCell ref="J7:J8"/>
    <mergeCell ref="K7:L7"/>
    <mergeCell ref="M7:N7"/>
    <mergeCell ref="A2:AG2"/>
    <mergeCell ref="A3:AG3"/>
    <mergeCell ref="A6:A8"/>
    <mergeCell ref="B6:B8"/>
    <mergeCell ref="C6:C8"/>
    <mergeCell ref="D6:D8"/>
    <mergeCell ref="E6:I6"/>
    <mergeCell ref="J6:N6"/>
    <mergeCell ref="O6:S6"/>
    <mergeCell ref="Y6:AC6"/>
    <mergeCell ref="AD6:AD8"/>
    <mergeCell ref="AE6:AF6"/>
    <mergeCell ref="AG6:AG8"/>
    <mergeCell ref="Y7:Y8"/>
    <mergeCell ref="Z7:AA7"/>
    <mergeCell ref="AB7:AC7"/>
    <mergeCell ref="AE7:AE8"/>
    <mergeCell ref="AF7:AF8"/>
    <mergeCell ref="O7:O8"/>
    <mergeCell ref="P7:Q7"/>
    <mergeCell ref="R7:S7"/>
    <mergeCell ref="T7:T8"/>
    <mergeCell ref="U7:V7"/>
    <mergeCell ref="W7:X7"/>
  </mergeCells>
  <pageMargins left="0.31496062992125984" right="0.11811023622047245" top="0.35433070866141736" bottom="0.15748031496062992" header="0.31496062992125984" footer="0.31496062992125984"/>
  <pageSetup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Bieu tăng hoc phi</vt:lpstr>
      <vt:lpstr>Sheet1</vt:lpstr>
      <vt:lpstr>'Bieu tăng hoc phi'!Print_Area</vt:lpstr>
      <vt:lpstr>'Bieu tăng hoc phi'!Print_Titles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2026-05-28T07:01:09Z</cp:lastPrinted>
  <dcterms:created xsi:type="dcterms:W3CDTF">2015-06-05T18:17:20Z</dcterms:created>
  <dcterms:modified xsi:type="dcterms:W3CDTF">2026-05-28T07:06:01Z</dcterms:modified>
</cp:coreProperties>
</file>